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20\2020.03.24 Кам\Камское\"/>
    </mc:Choice>
  </mc:AlternateContent>
  <bookViews>
    <workbookView xWindow="0" yWindow="0" windowWidth="23250" windowHeight="11940"/>
  </bookViews>
  <sheets>
    <sheet name="ЛОТЫ (2)" sheetId="1" r:id="rId1"/>
  </sheets>
  <externalReferences>
    <externalReference r:id="rId2"/>
  </externalReferences>
  <definedNames>
    <definedName name="_xlnm._FilterDatabase" localSheetId="0" hidden="1">'ЛОТЫ (2)'!$A$1:$F$37</definedName>
    <definedName name="д1">[1]РУ!$K$1:$K$2</definedName>
    <definedName name="ЛУ" localSheetId="0">#REF!</definedName>
    <definedName name="ЛУ">#REF!</definedName>
    <definedName name="_xlnm.Print_Area" localSheetId="0">'ЛОТЫ (2)'!$A$1:$F$1980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26" i="1" l="1"/>
  <c r="F1825" i="1"/>
  <c r="F1824" i="1"/>
  <c r="F1823" i="1"/>
  <c r="F1822" i="1"/>
  <c r="F1821" i="1"/>
  <c r="F1820" i="1"/>
  <c r="F1819" i="1"/>
  <c r="D1831" i="1" s="1"/>
  <c r="F1818" i="1"/>
  <c r="F1817" i="1"/>
  <c r="F1816" i="1"/>
  <c r="D1829" i="1" s="1"/>
  <c r="F1808" i="1"/>
  <c r="F1790" i="1"/>
  <c r="F1789" i="1"/>
  <c r="F1788" i="1"/>
  <c r="F1787" i="1"/>
  <c r="F1786" i="1"/>
  <c r="F1785" i="1"/>
  <c r="F1784" i="1"/>
  <c r="F1783" i="1"/>
  <c r="D1795" i="1" s="1"/>
  <c r="F1782" i="1"/>
  <c r="F1781" i="1"/>
  <c r="F1780" i="1"/>
  <c r="D1793" i="1" s="1"/>
  <c r="F1772" i="1"/>
  <c r="F1754" i="1"/>
  <c r="F1753" i="1"/>
  <c r="F1752" i="1"/>
  <c r="F1751" i="1"/>
  <c r="F1750" i="1"/>
  <c r="F1749" i="1"/>
  <c r="F1748" i="1"/>
  <c r="F1747" i="1"/>
  <c r="D1759" i="1" s="1"/>
  <c r="F1746" i="1"/>
  <c r="F1745" i="1"/>
  <c r="D1758" i="1" s="1"/>
  <c r="F1744" i="1"/>
  <c r="D1757" i="1" s="1"/>
  <c r="F1736" i="1"/>
  <c r="F1718" i="1"/>
  <c r="F1717" i="1"/>
  <c r="F1716" i="1"/>
  <c r="F1715" i="1"/>
  <c r="F1714" i="1"/>
  <c r="F1713" i="1"/>
  <c r="F1712" i="1"/>
  <c r="F1711" i="1"/>
  <c r="D1723" i="1" s="1"/>
  <c r="F1710" i="1"/>
  <c r="F1709" i="1"/>
  <c r="F1708" i="1"/>
  <c r="D1721" i="1" s="1"/>
  <c r="F1700" i="1"/>
  <c r="F1682" i="1"/>
  <c r="F1681" i="1"/>
  <c r="F1680" i="1"/>
  <c r="F1679" i="1"/>
  <c r="F1678" i="1"/>
  <c r="F1677" i="1"/>
  <c r="F1676" i="1"/>
  <c r="F1675" i="1"/>
  <c r="D1687" i="1" s="1"/>
  <c r="F1674" i="1"/>
  <c r="F1673" i="1"/>
  <c r="F1672" i="1"/>
  <c r="D1685" i="1" s="1"/>
  <c r="F1664" i="1"/>
  <c r="F1646" i="1"/>
  <c r="F1645" i="1"/>
  <c r="F1644" i="1"/>
  <c r="F1643" i="1"/>
  <c r="F1642" i="1"/>
  <c r="F1641" i="1"/>
  <c r="F1640" i="1"/>
  <c r="F1639" i="1"/>
  <c r="D1651" i="1" s="1"/>
  <c r="F1638" i="1"/>
  <c r="F1637" i="1"/>
  <c r="D1650" i="1" s="1"/>
  <c r="F1636" i="1"/>
  <c r="D1649" i="1" s="1"/>
  <c r="F1628" i="1"/>
  <c r="F1610" i="1"/>
  <c r="F1609" i="1"/>
  <c r="F1608" i="1"/>
  <c r="F1607" i="1"/>
  <c r="F1606" i="1"/>
  <c r="F1605" i="1"/>
  <c r="F1604" i="1"/>
  <c r="F1603" i="1"/>
  <c r="D1615" i="1" s="1"/>
  <c r="F1602" i="1"/>
  <c r="F1601" i="1"/>
  <c r="D1614" i="1" s="1"/>
  <c r="F1600" i="1"/>
  <c r="D1613" i="1" s="1"/>
  <c r="F1592" i="1"/>
  <c r="F1574" i="1"/>
  <c r="F1573" i="1"/>
  <c r="F1572" i="1"/>
  <c r="F1571" i="1"/>
  <c r="F1570" i="1"/>
  <c r="F1569" i="1"/>
  <c r="F1568" i="1"/>
  <c r="F1567" i="1"/>
  <c r="D1579" i="1" s="1"/>
  <c r="F1566" i="1"/>
  <c r="F1565" i="1"/>
  <c r="D1578" i="1" s="1"/>
  <c r="F1564" i="1"/>
  <c r="D1577" i="1" s="1"/>
  <c r="F1556" i="1"/>
  <c r="F1538" i="1"/>
  <c r="F1537" i="1"/>
  <c r="F1536" i="1"/>
  <c r="F1535" i="1"/>
  <c r="F1534" i="1"/>
  <c r="F1533" i="1"/>
  <c r="F1532" i="1"/>
  <c r="F1531" i="1"/>
  <c r="D1543" i="1" s="1"/>
  <c r="F1530" i="1"/>
  <c r="F1529" i="1"/>
  <c r="F1528" i="1"/>
  <c r="D1541" i="1" s="1"/>
  <c r="F1520" i="1"/>
  <c r="F1502" i="1"/>
  <c r="F1501" i="1"/>
  <c r="F1500" i="1"/>
  <c r="F1499" i="1"/>
  <c r="F1498" i="1"/>
  <c r="F1497" i="1"/>
  <c r="F1496" i="1"/>
  <c r="F1495" i="1"/>
  <c r="D1507" i="1" s="1"/>
  <c r="F1494" i="1"/>
  <c r="F1493" i="1"/>
  <c r="F1492" i="1"/>
  <c r="D1505" i="1" s="1"/>
  <c r="F1484" i="1"/>
  <c r="F1466" i="1"/>
  <c r="F1465" i="1"/>
  <c r="F1464" i="1"/>
  <c r="F1463" i="1"/>
  <c r="F1462" i="1"/>
  <c r="F1461" i="1"/>
  <c r="F1460" i="1"/>
  <c r="F1459" i="1"/>
  <c r="D1471" i="1" s="1"/>
  <c r="F1458" i="1"/>
  <c r="F1457" i="1"/>
  <c r="F1456" i="1"/>
  <c r="D1469" i="1" s="1"/>
  <c r="F1448" i="1"/>
  <c r="F1430" i="1"/>
  <c r="F1429" i="1"/>
  <c r="F1428" i="1"/>
  <c r="F1427" i="1"/>
  <c r="F1426" i="1"/>
  <c r="F1425" i="1"/>
  <c r="F1424" i="1"/>
  <c r="F1423" i="1"/>
  <c r="D1435" i="1" s="1"/>
  <c r="F1422" i="1"/>
  <c r="F1421" i="1"/>
  <c r="F1420" i="1"/>
  <c r="D1433" i="1" s="1"/>
  <c r="F1412" i="1"/>
  <c r="F1394" i="1"/>
  <c r="F1393" i="1"/>
  <c r="F1392" i="1"/>
  <c r="F1391" i="1"/>
  <c r="F1390" i="1"/>
  <c r="F1389" i="1"/>
  <c r="F1388" i="1"/>
  <c r="F1387" i="1"/>
  <c r="D1399" i="1" s="1"/>
  <c r="F1386" i="1"/>
  <c r="F1385" i="1"/>
  <c r="F1384" i="1"/>
  <c r="D1397" i="1" s="1"/>
  <c r="F1376" i="1"/>
  <c r="F1358" i="1"/>
  <c r="F1357" i="1"/>
  <c r="F1356" i="1"/>
  <c r="F1355" i="1"/>
  <c r="F1354" i="1"/>
  <c r="F1353" i="1"/>
  <c r="F1352" i="1"/>
  <c r="F1351" i="1"/>
  <c r="D1363" i="1" s="1"/>
  <c r="F1350" i="1"/>
  <c r="F1349" i="1"/>
  <c r="D1362" i="1" s="1"/>
  <c r="F1348" i="1"/>
  <c r="D1361" i="1" s="1"/>
  <c r="F1340" i="1"/>
  <c r="F1322" i="1"/>
  <c r="F1321" i="1"/>
  <c r="F1320" i="1"/>
  <c r="F1319" i="1"/>
  <c r="F1318" i="1"/>
  <c r="F1317" i="1"/>
  <c r="F1316" i="1"/>
  <c r="F1315" i="1"/>
  <c r="D1327" i="1" s="1"/>
  <c r="F1314" i="1"/>
  <c r="F1313" i="1"/>
  <c r="F1312" i="1"/>
  <c r="D1325" i="1" s="1"/>
  <c r="F1304" i="1"/>
  <c r="F1286" i="1"/>
  <c r="F1285" i="1"/>
  <c r="F1284" i="1"/>
  <c r="F1283" i="1"/>
  <c r="F1282" i="1"/>
  <c r="F1281" i="1"/>
  <c r="F1280" i="1"/>
  <c r="F1279" i="1"/>
  <c r="D1291" i="1" s="1"/>
  <c r="F1278" i="1"/>
  <c r="F1277" i="1"/>
  <c r="F1276" i="1"/>
  <c r="D1289" i="1" s="1"/>
  <c r="F1268" i="1"/>
  <c r="F1250" i="1"/>
  <c r="F1249" i="1"/>
  <c r="F1248" i="1"/>
  <c r="F1247" i="1"/>
  <c r="F1246" i="1"/>
  <c r="F1245" i="1"/>
  <c r="F1244" i="1"/>
  <c r="F1243" i="1"/>
  <c r="D1255" i="1" s="1"/>
  <c r="F1242" i="1"/>
  <c r="F1241" i="1"/>
  <c r="D1254" i="1" s="1"/>
  <c r="F1240" i="1"/>
  <c r="D1253" i="1" s="1"/>
  <c r="F1232" i="1"/>
  <c r="F1214" i="1"/>
  <c r="F1213" i="1"/>
  <c r="F1212" i="1"/>
  <c r="F1211" i="1"/>
  <c r="F1210" i="1"/>
  <c r="F1209" i="1"/>
  <c r="F1208" i="1"/>
  <c r="F1207" i="1"/>
  <c r="D1219" i="1" s="1"/>
  <c r="F1206" i="1"/>
  <c r="F1205" i="1"/>
  <c r="D1218" i="1" s="1"/>
  <c r="F1204" i="1"/>
  <c r="D1217" i="1" s="1"/>
  <c r="F1196" i="1"/>
  <c r="F1178" i="1"/>
  <c r="F1177" i="1"/>
  <c r="F1176" i="1"/>
  <c r="F1175" i="1"/>
  <c r="F1174" i="1"/>
  <c r="F1173" i="1"/>
  <c r="F1172" i="1"/>
  <c r="F1171" i="1"/>
  <c r="D1183" i="1" s="1"/>
  <c r="F1170" i="1"/>
  <c r="F1169" i="1"/>
  <c r="F1168" i="1"/>
  <c r="D1181" i="1" s="1"/>
  <c r="F1160" i="1"/>
  <c r="F1142" i="1"/>
  <c r="F1141" i="1"/>
  <c r="F1140" i="1"/>
  <c r="F1139" i="1"/>
  <c r="F1138" i="1"/>
  <c r="F1137" i="1"/>
  <c r="F1136" i="1"/>
  <c r="F1135" i="1"/>
  <c r="D1147" i="1" s="1"/>
  <c r="F1134" i="1"/>
  <c r="F1133" i="1"/>
  <c r="F1132" i="1"/>
  <c r="D1145" i="1" s="1"/>
  <c r="F1124" i="1"/>
  <c r="F1106" i="1"/>
  <c r="F1105" i="1"/>
  <c r="F1104" i="1"/>
  <c r="F1103" i="1"/>
  <c r="F1102" i="1"/>
  <c r="F1101" i="1"/>
  <c r="F1100" i="1"/>
  <c r="F1099" i="1"/>
  <c r="D1111" i="1" s="1"/>
  <c r="F1098" i="1"/>
  <c r="F1097" i="1"/>
  <c r="F1096" i="1"/>
  <c r="D1109" i="1" s="1"/>
  <c r="F1088" i="1"/>
  <c r="F1070" i="1"/>
  <c r="F1069" i="1"/>
  <c r="F1068" i="1"/>
  <c r="F1067" i="1"/>
  <c r="F1066" i="1"/>
  <c r="F1065" i="1"/>
  <c r="F1064" i="1"/>
  <c r="F1063" i="1"/>
  <c r="D1075" i="1" s="1"/>
  <c r="F1062" i="1"/>
  <c r="F1061" i="1"/>
  <c r="F1060" i="1"/>
  <c r="D1073" i="1" s="1"/>
  <c r="F1052" i="1"/>
  <c r="F1034" i="1"/>
  <c r="F1033" i="1"/>
  <c r="F1032" i="1"/>
  <c r="F1031" i="1"/>
  <c r="F1030" i="1"/>
  <c r="F1029" i="1"/>
  <c r="F1028" i="1"/>
  <c r="F1027" i="1"/>
  <c r="D1039" i="1" s="1"/>
  <c r="F1026" i="1"/>
  <c r="F1025" i="1"/>
  <c r="F1024" i="1"/>
  <c r="D1037" i="1" s="1"/>
  <c r="F1016" i="1"/>
  <c r="F998" i="1"/>
  <c r="F997" i="1"/>
  <c r="F996" i="1"/>
  <c r="F995" i="1"/>
  <c r="F994" i="1"/>
  <c r="F993" i="1"/>
  <c r="F992" i="1"/>
  <c r="F991" i="1"/>
  <c r="D1003" i="1" s="1"/>
  <c r="F990" i="1"/>
  <c r="F989" i="1"/>
  <c r="F988" i="1"/>
  <c r="D1001" i="1" s="1"/>
  <c r="F980" i="1"/>
  <c r="F962" i="1"/>
  <c r="F961" i="1"/>
  <c r="F960" i="1"/>
  <c r="F959" i="1"/>
  <c r="F958" i="1"/>
  <c r="F957" i="1"/>
  <c r="F956" i="1"/>
  <c r="F955" i="1"/>
  <c r="D967" i="1" s="1"/>
  <c r="F954" i="1"/>
  <c r="F953" i="1"/>
  <c r="F952" i="1"/>
  <c r="D965" i="1" s="1"/>
  <c r="F944" i="1"/>
  <c r="D1328" i="1" l="1"/>
  <c r="D1508" i="1"/>
  <c r="D1652" i="1"/>
  <c r="D1688" i="1"/>
  <c r="D1724" i="1"/>
  <c r="D1830" i="1"/>
  <c r="D1326" i="1"/>
  <c r="D1364" i="1"/>
  <c r="D1365" i="1" s="1"/>
  <c r="C1367" i="1" s="1"/>
  <c r="C1368" i="1" s="1"/>
  <c r="D1616" i="1"/>
  <c r="D1832" i="1"/>
  <c r="D1833" i="1" s="1"/>
  <c r="C1835" i="1" s="1"/>
  <c r="C1836" i="1" s="1"/>
  <c r="D1182" i="1"/>
  <c r="D1290" i="1"/>
  <c r="D1293" i="1" s="1"/>
  <c r="C1295" i="1" s="1"/>
  <c r="C1296" i="1" s="1"/>
  <c r="D1796" i="1"/>
  <c r="D1686" i="1"/>
  <c r="D1722" i="1"/>
  <c r="D1760" i="1"/>
  <c r="D1761" i="1" s="1"/>
  <c r="C1763" i="1" s="1"/>
  <c r="C1764" i="1" s="1"/>
  <c r="D1794" i="1"/>
  <c r="D1038" i="1"/>
  <c r="D1074" i="1"/>
  <c r="D1256" i="1"/>
  <c r="D1292" i="1"/>
  <c r="D1004" i="1"/>
  <c r="D1436" i="1"/>
  <c r="D1580" i="1"/>
  <c r="D1581" i="1" s="1"/>
  <c r="C1583" i="1" s="1"/>
  <c r="C1584" i="1" s="1"/>
  <c r="D1112" i="1"/>
  <c r="D1329" i="1"/>
  <c r="C1331" i="1" s="1"/>
  <c r="C1332" i="1" s="1"/>
  <c r="D1110" i="1"/>
  <c r="D1220" i="1"/>
  <c r="D1221" i="1" s="1"/>
  <c r="C1223" i="1" s="1"/>
  <c r="C1224" i="1" s="1"/>
  <c r="D1400" i="1"/>
  <c r="D1542" i="1"/>
  <c r="D1653" i="1"/>
  <c r="C1655" i="1" s="1"/>
  <c r="C1656" i="1" s="1"/>
  <c r="D1797" i="1"/>
  <c r="C1799" i="1" s="1"/>
  <c r="C1800" i="1" s="1"/>
  <c r="D1725" i="1"/>
  <c r="C1727" i="1" s="1"/>
  <c r="C1728" i="1" s="1"/>
  <c r="D1617" i="1"/>
  <c r="C1619" i="1" s="1"/>
  <c r="C1620" i="1" s="1"/>
  <c r="D1544" i="1"/>
  <c r="D1545" i="1" s="1"/>
  <c r="C1547" i="1" s="1"/>
  <c r="C1548" i="1" s="1"/>
  <c r="D1506" i="1"/>
  <c r="D1509" i="1" s="1"/>
  <c r="C1511" i="1" s="1"/>
  <c r="C1512" i="1" s="1"/>
  <c r="D1470" i="1"/>
  <c r="D1472" i="1"/>
  <c r="D1434" i="1"/>
  <c r="D1398" i="1"/>
  <c r="D1257" i="1"/>
  <c r="C1259" i="1" s="1"/>
  <c r="C1260" i="1" s="1"/>
  <c r="D1184" i="1"/>
  <c r="D1185" i="1" s="1"/>
  <c r="C1187" i="1" s="1"/>
  <c r="C1188" i="1" s="1"/>
  <c r="D1146" i="1"/>
  <c r="D1148" i="1"/>
  <c r="D1113" i="1"/>
  <c r="C1115" i="1" s="1"/>
  <c r="C1116" i="1" s="1"/>
  <c r="D1076" i="1"/>
  <c r="D1077" i="1" s="1"/>
  <c r="C1079" i="1" s="1"/>
  <c r="C1080" i="1" s="1"/>
  <c r="D1040" i="1"/>
  <c r="D1002" i="1"/>
  <c r="D966" i="1"/>
  <c r="D968" i="1"/>
  <c r="D1689" i="1" l="1"/>
  <c r="C1691" i="1" s="1"/>
  <c r="C1692" i="1" s="1"/>
  <c r="D1437" i="1"/>
  <c r="C1439" i="1" s="1"/>
  <c r="C1440" i="1" s="1"/>
  <c r="D1005" i="1"/>
  <c r="C1007" i="1" s="1"/>
  <c r="C1008" i="1" s="1"/>
  <c r="D1041" i="1"/>
  <c r="C1043" i="1" s="1"/>
  <c r="C1044" i="1" s="1"/>
  <c r="D1401" i="1"/>
  <c r="C1403" i="1" s="1"/>
  <c r="C1404" i="1" s="1"/>
  <c r="D1473" i="1"/>
  <c r="C1475" i="1" s="1"/>
  <c r="C1476" i="1" s="1"/>
  <c r="D1149" i="1"/>
  <c r="C1151" i="1" s="1"/>
  <c r="C1152" i="1" s="1"/>
  <c r="D969" i="1"/>
  <c r="C971" i="1" s="1"/>
  <c r="C972" i="1" s="1"/>
  <c r="F926" i="1" l="1"/>
  <c r="F925" i="1"/>
  <c r="F924" i="1"/>
  <c r="F923" i="1"/>
  <c r="F922" i="1"/>
  <c r="F921" i="1"/>
  <c r="F920" i="1"/>
  <c r="F919" i="1"/>
  <c r="D931" i="1" s="1"/>
  <c r="F918" i="1"/>
  <c r="F917" i="1"/>
  <c r="F916" i="1"/>
  <c r="D929" i="1" s="1"/>
  <c r="F908" i="1"/>
  <c r="F890" i="1"/>
  <c r="F889" i="1"/>
  <c r="F888" i="1"/>
  <c r="F887" i="1"/>
  <c r="F886" i="1"/>
  <c r="F885" i="1"/>
  <c r="F884" i="1"/>
  <c r="F883" i="1"/>
  <c r="D895" i="1" s="1"/>
  <c r="F882" i="1"/>
  <c r="F881" i="1"/>
  <c r="F880" i="1"/>
  <c r="D893" i="1" s="1"/>
  <c r="F872" i="1"/>
  <c r="F854" i="1"/>
  <c r="F853" i="1"/>
  <c r="F852" i="1"/>
  <c r="F851" i="1"/>
  <c r="F850" i="1"/>
  <c r="F849" i="1"/>
  <c r="F848" i="1"/>
  <c r="F847" i="1"/>
  <c r="D859" i="1" s="1"/>
  <c r="F846" i="1"/>
  <c r="F845" i="1"/>
  <c r="F844" i="1"/>
  <c r="D857" i="1" s="1"/>
  <c r="F836" i="1"/>
  <c r="F818" i="1"/>
  <c r="F817" i="1"/>
  <c r="F816" i="1"/>
  <c r="F815" i="1"/>
  <c r="F814" i="1"/>
  <c r="F813" i="1"/>
  <c r="F812" i="1"/>
  <c r="F811" i="1"/>
  <c r="D823" i="1" s="1"/>
  <c r="F810" i="1"/>
  <c r="F809" i="1"/>
  <c r="F808" i="1"/>
  <c r="D821" i="1" s="1"/>
  <c r="F800" i="1"/>
  <c r="F782" i="1"/>
  <c r="F781" i="1"/>
  <c r="F780" i="1"/>
  <c r="F779" i="1"/>
  <c r="F778" i="1"/>
  <c r="F777" i="1"/>
  <c r="F776" i="1"/>
  <c r="F775" i="1"/>
  <c r="D787" i="1" s="1"/>
  <c r="F774" i="1"/>
  <c r="F773" i="1"/>
  <c r="F772" i="1"/>
  <c r="D785" i="1" s="1"/>
  <c r="F764" i="1"/>
  <c r="F746" i="1"/>
  <c r="F745" i="1"/>
  <c r="F744" i="1"/>
  <c r="F743" i="1"/>
  <c r="F742" i="1"/>
  <c r="F741" i="1"/>
  <c r="F740" i="1"/>
  <c r="F739" i="1"/>
  <c r="D751" i="1" s="1"/>
  <c r="F738" i="1"/>
  <c r="F737" i="1"/>
  <c r="F736" i="1"/>
  <c r="D749" i="1" s="1"/>
  <c r="F728" i="1"/>
  <c r="F710" i="1"/>
  <c r="F709" i="1"/>
  <c r="F708" i="1"/>
  <c r="F707" i="1"/>
  <c r="F706" i="1"/>
  <c r="F705" i="1"/>
  <c r="F704" i="1"/>
  <c r="F703" i="1"/>
  <c r="D715" i="1" s="1"/>
  <c r="F702" i="1"/>
  <c r="F701" i="1"/>
  <c r="F700" i="1"/>
  <c r="D713" i="1" s="1"/>
  <c r="F692" i="1"/>
  <c r="F674" i="1"/>
  <c r="F673" i="1"/>
  <c r="F672" i="1"/>
  <c r="F671" i="1"/>
  <c r="F670" i="1"/>
  <c r="F669" i="1"/>
  <c r="F668" i="1"/>
  <c r="F667" i="1"/>
  <c r="D679" i="1" s="1"/>
  <c r="F666" i="1"/>
  <c r="F665" i="1"/>
  <c r="F664" i="1"/>
  <c r="D677" i="1" s="1"/>
  <c r="F656" i="1"/>
  <c r="D678" i="1" l="1"/>
  <c r="D788" i="1"/>
  <c r="D860" i="1"/>
  <c r="D930" i="1"/>
  <c r="D932" i="1"/>
  <c r="D894" i="1"/>
  <c r="D896" i="1"/>
  <c r="D858" i="1"/>
  <c r="D861" i="1" s="1"/>
  <c r="C863" i="1" s="1"/>
  <c r="C864" i="1" s="1"/>
  <c r="D822" i="1"/>
  <c r="D824" i="1"/>
  <c r="D825" i="1" s="1"/>
  <c r="C827" i="1" s="1"/>
  <c r="C828" i="1" s="1"/>
  <c r="D786" i="1"/>
  <c r="D789" i="1" s="1"/>
  <c r="C791" i="1" s="1"/>
  <c r="C792" i="1" s="1"/>
  <c r="D750" i="1"/>
  <c r="D753" i="1" s="1"/>
  <c r="C755" i="1" s="1"/>
  <c r="C756" i="1" s="1"/>
  <c r="D752" i="1"/>
  <c r="D714" i="1"/>
  <c r="D716" i="1"/>
  <c r="D680" i="1"/>
  <c r="D681" i="1" s="1"/>
  <c r="C683" i="1" s="1"/>
  <c r="C684" i="1" s="1"/>
  <c r="F638" i="1"/>
  <c r="F637" i="1"/>
  <c r="F636" i="1"/>
  <c r="F635" i="1"/>
  <c r="F634" i="1"/>
  <c r="F633" i="1"/>
  <c r="F632" i="1"/>
  <c r="F631" i="1"/>
  <c r="D643" i="1" s="1"/>
  <c r="F630" i="1"/>
  <c r="F629" i="1"/>
  <c r="F628" i="1"/>
  <c r="D641" i="1" s="1"/>
  <c r="F620" i="1"/>
  <c r="F602" i="1"/>
  <c r="F601" i="1"/>
  <c r="F600" i="1"/>
  <c r="F599" i="1"/>
  <c r="F598" i="1"/>
  <c r="F597" i="1"/>
  <c r="F596" i="1"/>
  <c r="F595" i="1"/>
  <c r="D607" i="1" s="1"/>
  <c r="F594" i="1"/>
  <c r="F593" i="1"/>
  <c r="F592" i="1"/>
  <c r="D605" i="1" s="1"/>
  <c r="F584" i="1"/>
  <c r="F566" i="1"/>
  <c r="F565" i="1"/>
  <c r="F564" i="1"/>
  <c r="F563" i="1"/>
  <c r="F562" i="1"/>
  <c r="F561" i="1"/>
  <c r="F560" i="1"/>
  <c r="F559" i="1"/>
  <c r="D571" i="1" s="1"/>
  <c r="F558" i="1"/>
  <c r="F557" i="1"/>
  <c r="F556" i="1"/>
  <c r="D569" i="1" s="1"/>
  <c r="F548" i="1"/>
  <c r="F530" i="1"/>
  <c r="F529" i="1"/>
  <c r="F528" i="1"/>
  <c r="F527" i="1"/>
  <c r="F526" i="1"/>
  <c r="F525" i="1"/>
  <c r="F524" i="1"/>
  <c r="F523" i="1"/>
  <c r="D535" i="1" s="1"/>
  <c r="F522" i="1"/>
  <c r="F521" i="1"/>
  <c r="F520" i="1"/>
  <c r="D533" i="1" s="1"/>
  <c r="F512" i="1"/>
  <c r="F494" i="1"/>
  <c r="F493" i="1"/>
  <c r="F492" i="1"/>
  <c r="F491" i="1"/>
  <c r="F490" i="1"/>
  <c r="F489" i="1"/>
  <c r="F488" i="1"/>
  <c r="F487" i="1"/>
  <c r="D499" i="1" s="1"/>
  <c r="F486" i="1"/>
  <c r="F485" i="1"/>
  <c r="F484" i="1"/>
  <c r="D497" i="1" s="1"/>
  <c r="F476" i="1"/>
  <c r="F458" i="1"/>
  <c r="F457" i="1"/>
  <c r="F456" i="1"/>
  <c r="F455" i="1"/>
  <c r="F454" i="1"/>
  <c r="F453" i="1"/>
  <c r="F452" i="1"/>
  <c r="F451" i="1"/>
  <c r="D463" i="1" s="1"/>
  <c r="F450" i="1"/>
  <c r="F449" i="1"/>
  <c r="F448" i="1"/>
  <c r="D461" i="1" s="1"/>
  <c r="F440" i="1"/>
  <c r="F422" i="1"/>
  <c r="F421" i="1"/>
  <c r="F420" i="1"/>
  <c r="F419" i="1"/>
  <c r="F418" i="1"/>
  <c r="F417" i="1"/>
  <c r="F416" i="1"/>
  <c r="F415" i="1"/>
  <c r="D427" i="1" s="1"/>
  <c r="F414" i="1"/>
  <c r="F413" i="1"/>
  <c r="F412" i="1"/>
  <c r="D425" i="1" s="1"/>
  <c r="F404" i="1"/>
  <c r="F386" i="1"/>
  <c r="F385" i="1"/>
  <c r="F384" i="1"/>
  <c r="F383" i="1"/>
  <c r="F382" i="1"/>
  <c r="F381" i="1"/>
  <c r="F380" i="1"/>
  <c r="F379" i="1"/>
  <c r="D391" i="1" s="1"/>
  <c r="F378" i="1"/>
  <c r="F377" i="1"/>
  <c r="F376" i="1"/>
  <c r="D389" i="1" s="1"/>
  <c r="F368" i="1"/>
  <c r="F350" i="1"/>
  <c r="F349" i="1"/>
  <c r="F348" i="1"/>
  <c r="F347" i="1"/>
  <c r="F346" i="1"/>
  <c r="F345" i="1"/>
  <c r="F344" i="1"/>
  <c r="F343" i="1"/>
  <c r="D355" i="1" s="1"/>
  <c r="F342" i="1"/>
  <c r="F341" i="1"/>
  <c r="F340" i="1"/>
  <c r="D353" i="1" s="1"/>
  <c r="F332" i="1"/>
  <c r="F314" i="1"/>
  <c r="F313" i="1"/>
  <c r="F312" i="1"/>
  <c r="F311" i="1"/>
  <c r="F310" i="1"/>
  <c r="F309" i="1"/>
  <c r="F308" i="1"/>
  <c r="F307" i="1"/>
  <c r="D319" i="1" s="1"/>
  <c r="F306" i="1"/>
  <c r="F305" i="1"/>
  <c r="F304" i="1"/>
  <c r="D317" i="1" s="1"/>
  <c r="F296" i="1"/>
  <c r="F278" i="1"/>
  <c r="F277" i="1"/>
  <c r="F276" i="1"/>
  <c r="F275" i="1"/>
  <c r="F274" i="1"/>
  <c r="F273" i="1"/>
  <c r="F272" i="1"/>
  <c r="F271" i="1"/>
  <c r="D283" i="1" s="1"/>
  <c r="F270" i="1"/>
  <c r="F269" i="1"/>
  <c r="F268" i="1"/>
  <c r="D281" i="1" s="1"/>
  <c r="F260" i="1"/>
  <c r="F242" i="1"/>
  <c r="F241" i="1"/>
  <c r="F240" i="1"/>
  <c r="F239" i="1"/>
  <c r="F238" i="1"/>
  <c r="F237" i="1"/>
  <c r="F236" i="1"/>
  <c r="F235" i="1"/>
  <c r="D247" i="1" s="1"/>
  <c r="F234" i="1"/>
  <c r="F233" i="1"/>
  <c r="F232" i="1"/>
  <c r="D245" i="1" s="1"/>
  <c r="F224" i="1"/>
  <c r="F206" i="1"/>
  <c r="F205" i="1"/>
  <c r="F204" i="1"/>
  <c r="F203" i="1"/>
  <c r="F202" i="1"/>
  <c r="F201" i="1"/>
  <c r="F200" i="1"/>
  <c r="F199" i="1"/>
  <c r="D211" i="1" s="1"/>
  <c r="F198" i="1"/>
  <c r="F197" i="1"/>
  <c r="D210" i="1" s="1"/>
  <c r="F196" i="1"/>
  <c r="D209" i="1" s="1"/>
  <c r="F188" i="1"/>
  <c r="F170" i="1"/>
  <c r="F169" i="1"/>
  <c r="F168" i="1"/>
  <c r="F167" i="1"/>
  <c r="F166" i="1"/>
  <c r="F165" i="1"/>
  <c r="F164" i="1"/>
  <c r="F163" i="1"/>
  <c r="D175" i="1" s="1"/>
  <c r="F162" i="1"/>
  <c r="F161" i="1"/>
  <c r="D174" i="1" s="1"/>
  <c r="F160" i="1"/>
  <c r="D173" i="1" s="1"/>
  <c r="F152" i="1"/>
  <c r="F134" i="1"/>
  <c r="F133" i="1"/>
  <c r="F132" i="1"/>
  <c r="F131" i="1"/>
  <c r="F130" i="1"/>
  <c r="F129" i="1"/>
  <c r="F128" i="1"/>
  <c r="F127" i="1"/>
  <c r="D139" i="1" s="1"/>
  <c r="F126" i="1"/>
  <c r="F125" i="1"/>
  <c r="F124" i="1"/>
  <c r="D137" i="1" s="1"/>
  <c r="F116" i="1"/>
  <c r="F98" i="1"/>
  <c r="F97" i="1"/>
  <c r="F96" i="1"/>
  <c r="F95" i="1"/>
  <c r="F94" i="1"/>
  <c r="F93" i="1"/>
  <c r="F92" i="1"/>
  <c r="F91" i="1"/>
  <c r="D103" i="1" s="1"/>
  <c r="F90" i="1"/>
  <c r="F89" i="1"/>
  <c r="F88" i="1"/>
  <c r="D101" i="1" s="1"/>
  <c r="F80" i="1"/>
  <c r="F62" i="1"/>
  <c r="F61" i="1"/>
  <c r="F60" i="1"/>
  <c r="F59" i="1"/>
  <c r="F58" i="1"/>
  <c r="F57" i="1"/>
  <c r="F56" i="1"/>
  <c r="F55" i="1"/>
  <c r="D67" i="1" s="1"/>
  <c r="F54" i="1"/>
  <c r="F53" i="1"/>
  <c r="F52" i="1"/>
  <c r="D65" i="1" s="1"/>
  <c r="F44" i="1"/>
  <c r="F26" i="1"/>
  <c r="F25" i="1"/>
  <c r="F24" i="1"/>
  <c r="F23" i="1"/>
  <c r="F22" i="1"/>
  <c r="F21" i="1"/>
  <c r="F20" i="1"/>
  <c r="F19" i="1"/>
  <c r="D31" i="1" s="1"/>
  <c r="F18" i="1"/>
  <c r="F17" i="1"/>
  <c r="F16" i="1"/>
  <c r="D29" i="1" s="1"/>
  <c r="F8" i="1"/>
  <c r="D282" i="1" l="1"/>
  <c r="D570" i="1"/>
  <c r="D138" i="1"/>
  <c r="D102" i="1"/>
  <c r="D104" i="1"/>
  <c r="D933" i="1"/>
  <c r="C935" i="1" s="1"/>
  <c r="C936" i="1" s="1"/>
  <c r="D897" i="1"/>
  <c r="C899" i="1" s="1"/>
  <c r="C900" i="1" s="1"/>
  <c r="D717" i="1"/>
  <c r="C719" i="1" s="1"/>
  <c r="C720" i="1" s="1"/>
  <c r="D606" i="1"/>
  <c r="D608" i="1"/>
  <c r="D572" i="1"/>
  <c r="D573" i="1" s="1"/>
  <c r="C575" i="1" s="1"/>
  <c r="C576" i="1" s="1"/>
  <c r="D536" i="1"/>
  <c r="D500" i="1"/>
  <c r="D498" i="1"/>
  <c r="D501" i="1" s="1"/>
  <c r="C503" i="1" s="1"/>
  <c r="C504" i="1" s="1"/>
  <c r="D390" i="1"/>
  <c r="D356" i="1"/>
  <c r="D354" i="1"/>
  <c r="D318" i="1"/>
  <c r="D320" i="1"/>
  <c r="D284" i="1"/>
  <c r="D285" i="1" s="1"/>
  <c r="C287" i="1" s="1"/>
  <c r="C288" i="1" s="1"/>
  <c r="D248" i="1"/>
  <c r="D212" i="1"/>
  <c r="D213" i="1" s="1"/>
  <c r="C215" i="1" s="1"/>
  <c r="C216" i="1" s="1"/>
  <c r="D246" i="1"/>
  <c r="D392" i="1"/>
  <c r="D426" i="1"/>
  <c r="D428" i="1"/>
  <c r="D534" i="1"/>
  <c r="D642" i="1"/>
  <c r="D462" i="1"/>
  <c r="D464" i="1"/>
  <c r="D30" i="1"/>
  <c r="D66" i="1"/>
  <c r="D69" i="1" s="1"/>
  <c r="C71" i="1" s="1"/>
  <c r="C72" i="1" s="1"/>
  <c r="D68" i="1"/>
  <c r="D176" i="1"/>
  <c r="D177" i="1" s="1"/>
  <c r="C179" i="1" s="1"/>
  <c r="C180" i="1" s="1"/>
  <c r="D140" i="1"/>
  <c r="D141" i="1" s="1"/>
  <c r="C143" i="1" s="1"/>
  <c r="C144" i="1" s="1"/>
  <c r="D105" i="1"/>
  <c r="C107" i="1" s="1"/>
  <c r="C108" i="1" s="1"/>
  <c r="D32" i="1"/>
  <c r="D644" i="1"/>
  <c r="D465" i="1" l="1"/>
  <c r="C467" i="1" s="1"/>
  <c r="C468" i="1" s="1"/>
  <c r="D609" i="1"/>
  <c r="C611" i="1" s="1"/>
  <c r="C612" i="1" s="1"/>
  <c r="D33" i="1"/>
  <c r="C35" i="1" s="1"/>
  <c r="C36" i="1" s="1"/>
  <c r="D357" i="1"/>
  <c r="C359" i="1" s="1"/>
  <c r="C360" i="1" s="1"/>
  <c r="D537" i="1"/>
  <c r="C539" i="1" s="1"/>
  <c r="C540" i="1" s="1"/>
  <c r="D429" i="1"/>
  <c r="C431" i="1" s="1"/>
  <c r="C432" i="1" s="1"/>
  <c r="D393" i="1"/>
  <c r="C395" i="1" s="1"/>
  <c r="C396" i="1" s="1"/>
  <c r="D321" i="1"/>
  <c r="C323" i="1" s="1"/>
  <c r="C324" i="1" s="1"/>
  <c r="D249" i="1"/>
  <c r="C251" i="1" s="1"/>
  <c r="C252" i="1" s="1"/>
  <c r="D645" i="1"/>
  <c r="C647" i="1" s="1"/>
  <c r="C648" i="1" s="1"/>
</calcChain>
</file>

<file path=xl/sharedStrings.xml><?xml version="1.0" encoding="utf-8"?>
<sst xmlns="http://schemas.openxmlformats.org/spreadsheetml/2006/main" count="2601" uniqueCount="198">
  <si>
    <t>ЛОТ № 1</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</si>
  <si>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</si>
  <si>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</si>
  <si>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</si>
  <si>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</si>
  <si>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</si>
  <si>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</si>
  <si>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</si>
  <si>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</si>
  <si>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</si>
  <si>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</si>
  <si>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</si>
  <si>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Мероприятия</t>
  </si>
  <si>
    <t>Затраты на 
единицу 
работ</t>
  </si>
  <si>
    <t>Объем работ 
по регламенту</t>
  </si>
  <si>
    <t>Затраты 
всего</t>
  </si>
  <si>
    <t>Отвод лесосек под сплошные рубки</t>
  </si>
  <si>
    <t>га</t>
  </si>
  <si>
    <t>Прочистка противопожарных минерализованных полос и их обновление</t>
  </si>
  <si>
    <t>км</t>
  </si>
  <si>
    <t>Устройство противопожарных минерализованных полос</t>
  </si>
  <si>
    <t>Предупреждение возникновения вредных организмов, санитарно-оздоровительные мероприятия, уборка неликвидной древесины</t>
  </si>
  <si>
    <t>Рубки прочистки, проводимые в целях ухода за лесами</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</si>
  <si>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</si>
  <si>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Искусственное лесовосстановление путем посадки сеянцев с открытой корневой системой (Создание лесных культур)</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</si>
  <si>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</si>
  <si>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</si>
  <si>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</si>
  <si>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</si>
  <si>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Расчет коэффициента:</t>
  </si>
  <si>
    <t>Расчет коэффициентов</t>
  </si>
  <si>
    <t>K1=</t>
  </si>
  <si>
    <t>К2=</t>
  </si>
  <si>
    <t>К3=</t>
  </si>
  <si>
    <t>K4=</t>
  </si>
  <si>
    <t>K=</t>
  </si>
  <si>
    <t>Начальная цена Лота составит, руб.:</t>
  </si>
  <si>
    <t>за 1 куб.м., руб.</t>
  </si>
  <si>
    <t>ЛОТ № 2</t>
  </si>
  <si>
    <t>ЛОТ № 3</t>
  </si>
  <si>
    <t>ЛОТ № 4</t>
  </si>
  <si>
    <t>Рубки осветления, прочистки, проводимые в целях ухода за лесами</t>
  </si>
  <si>
    <t>ЛОТ № 5</t>
  </si>
  <si>
    <t>ЛОТ № 6</t>
  </si>
  <si>
    <t>ЛОТ № 7</t>
  </si>
  <si>
    <t>ЛОТ № 8</t>
  </si>
  <si>
    <t>ЛОТ № 9</t>
  </si>
  <si>
    <t>ЛОТ № 10</t>
  </si>
  <si>
    <t>ЛОТ № 11</t>
  </si>
  <si>
    <t>ЛОТ № 12</t>
  </si>
  <si>
    <t>ЛОТ № 13</t>
  </si>
  <si>
    <t>ЛОТ № 14</t>
  </si>
  <si>
    <t>ЛОТ № 15</t>
  </si>
  <si>
    <t>ЛОТ № 16</t>
  </si>
  <si>
    <t>ЛОТ № 17</t>
  </si>
  <si>
    <t>ЛОТ № 18</t>
  </si>
  <si>
    <t>ГКУ "Камское лесничество"</t>
  </si>
  <si>
    <t>Берсутское участковое лесничество</t>
  </si>
  <si>
    <t>кв. 16 выд. 18 лесосека 1</t>
  </si>
  <si>
    <t>7ЛП3Б+В+Кл+Д</t>
  </si>
  <si>
    <t>Выборочная</t>
  </si>
  <si>
    <t>кв. 16 выд. 9 лесосека 2</t>
  </si>
  <si>
    <t>8ЛП1Б1Кл</t>
  </si>
  <si>
    <t>кв. 8 выд. 4 лесосека 1</t>
  </si>
  <si>
    <t>8ЛП2Кл+Б+В</t>
  </si>
  <si>
    <t>кв. 8 выд. 19 лесосека 2</t>
  </si>
  <si>
    <t>6ЛП4ЛП+Б+Кл</t>
  </si>
  <si>
    <t>кв. 43 выд. 12 лесосека 1</t>
  </si>
  <si>
    <t>8ЛП1Кл1Б</t>
  </si>
  <si>
    <t>ЛОТ № 19</t>
  </si>
  <si>
    <t>ЛОТ № 20</t>
  </si>
  <si>
    <t>ЛОТ № 21</t>
  </si>
  <si>
    <t>ЛОТ № 22</t>
  </si>
  <si>
    <t>ЛОТ № 23</t>
  </si>
  <si>
    <t>ЛОТ № 24</t>
  </si>
  <si>
    <t>ЛОТ № 25</t>
  </si>
  <si>
    <t>ЛОТ № 26</t>
  </si>
  <si>
    <t>Камское участковое лесничество</t>
  </si>
  <si>
    <t>кв. 5 выд. 1 лесосека 1</t>
  </si>
  <si>
    <t>8Б1Лп1В+Ос</t>
  </si>
  <si>
    <t>кв. 6 выд. 7 лесосека 1</t>
  </si>
  <si>
    <t>5Б4Ос1Лп</t>
  </si>
  <si>
    <t>Усалинское участковое лесничество</t>
  </si>
  <si>
    <t>кв. 59 выд. 24 лесосека 1</t>
  </si>
  <si>
    <t>7Лп1Б1Кл1Лп</t>
  </si>
  <si>
    <t>кв. 60 выд. 26 лесосека 1</t>
  </si>
  <si>
    <t>6Б3Ос1ЛПН</t>
  </si>
  <si>
    <t>Чистопольское участковое лесничество</t>
  </si>
  <si>
    <t>кв. 34 выд. 20 лесосека 1</t>
  </si>
  <si>
    <t>10Ос+ЛП+Д</t>
  </si>
  <si>
    <t>кв. 21 выд. 9 лесосека 1</t>
  </si>
  <si>
    <t>5ДН5Лп+Кл+Лп</t>
  </si>
  <si>
    <t>кв. 21 выд. 6 лесосека 2</t>
  </si>
  <si>
    <t>5ДН2Лп3Лп</t>
  </si>
  <si>
    <t>кв. 58 выд. 5 лесосека 1</t>
  </si>
  <si>
    <t>5Лп2Кл2Д1Кл+В</t>
  </si>
  <si>
    <t>кв. 55 выд. 20 лесосека 1</t>
  </si>
  <si>
    <t>6Лп2Лп1Д1Кл</t>
  </si>
  <si>
    <t>кв. 51 выд. 7 лесосека 1</t>
  </si>
  <si>
    <t>8ЛП1ДН1Ос+Лп+Кл</t>
  </si>
  <si>
    <t>кв. 51 выд. 2 лесосека 2</t>
  </si>
  <si>
    <t>8Лп2ДН</t>
  </si>
  <si>
    <t>кв. 38 выд. 12 лесосека 1</t>
  </si>
  <si>
    <t>10ДН+Ос+Б</t>
  </si>
  <si>
    <t>кв. 36 выд. 24 лесосека 1</t>
  </si>
  <si>
    <t>5Б1Лп4Б</t>
  </si>
  <si>
    <t>Шеморбашское участковое лесничество</t>
  </si>
  <si>
    <t>кв. 44 выд. 25 лесосека 1</t>
  </si>
  <si>
    <t>7Ос3Б+Лп</t>
  </si>
  <si>
    <t>кв. 22 выд. 8 лесосека 1</t>
  </si>
  <si>
    <t>7Б2Лп1Д+Б+Ос</t>
  </si>
  <si>
    <t>кв. 24 выд. 18 лесосека 1</t>
  </si>
  <si>
    <t>10Б+Лп</t>
  </si>
  <si>
    <t>кв. 37 выд. 16 лесосека 1</t>
  </si>
  <si>
    <t>10Б+Ос+Лп</t>
  </si>
  <si>
    <t>кв. 37 выд. 4 лесосека 2</t>
  </si>
  <si>
    <t>8Б2Лп+Кл+С</t>
  </si>
  <si>
    <t>кв. 18 выд. 25 лесосека 1</t>
  </si>
  <si>
    <t>кв. 25 выд. 17 лесосека 1</t>
  </si>
  <si>
    <t>9Б1Ос+Лп</t>
  </si>
  <si>
    <t>кв. 17 выд. 7 лесосека 1</t>
  </si>
  <si>
    <t>6Б1Ос2Лп1Кл</t>
  </si>
  <si>
    <t>ЛОТ № 27</t>
  </si>
  <si>
    <t>кв. 17 выд. 3 лесосека 2</t>
  </si>
  <si>
    <t>9Ос1Лп+Б</t>
  </si>
  <si>
    <t>ЛОТ № 28</t>
  </si>
  <si>
    <t>кв. 25 выд. 28 лесосека 1</t>
  </si>
  <si>
    <t>7Б3Ос</t>
  </si>
  <si>
    <t>ЛОТ № 29</t>
  </si>
  <si>
    <t>кв. 13 выд. 16 лесосека 1</t>
  </si>
  <si>
    <t>10Б</t>
  </si>
  <si>
    <t>ЛОТ № 30</t>
  </si>
  <si>
    <t>кв. 24 выд. 17 лесосека 2</t>
  </si>
  <si>
    <t>8Б1Ос1Лп+Д</t>
  </si>
  <si>
    <t>ЛОТ № 31</t>
  </si>
  <si>
    <t>кв. 22 выд. 29 лесосека 2</t>
  </si>
  <si>
    <t>8Б1Лп1Д+Кл</t>
  </si>
  <si>
    <t>ЛОТ № 32</t>
  </si>
  <si>
    <t>кв. 17 выд. 32 лесосека 3</t>
  </si>
  <si>
    <t>8Ос2Б+Лп</t>
  </si>
  <si>
    <t>ЛОТ № 33</t>
  </si>
  <si>
    <t>Прикамское участковое лесничество</t>
  </si>
  <si>
    <t>кв. 7 выд. 16 лесосека 1</t>
  </si>
  <si>
    <t>6Лп2Д1Кл1Лп</t>
  </si>
  <si>
    <t>ЛОТ № 34</t>
  </si>
  <si>
    <t>кв. 25 выд. 36 лесосека 1</t>
  </si>
  <si>
    <t>6Ос1Б3Лп</t>
  </si>
  <si>
    <t>ЛОТ № 35</t>
  </si>
  <si>
    <t>кв. 59 выд. 16 лесосека 1</t>
  </si>
  <si>
    <t>5Ос3Б2Лп</t>
  </si>
  <si>
    <t>ЛОТ № 36</t>
  </si>
  <si>
    <t>кв. 45 выд. 9 лесосека 1</t>
  </si>
  <si>
    <t>8Лп1Д1Лп+Кл</t>
  </si>
  <si>
    <t>ЛОТ № 37</t>
  </si>
  <si>
    <t>кв. 59 выд. 19 лесосека 2</t>
  </si>
  <si>
    <t>8Лп1Б1Ос</t>
  </si>
  <si>
    <t>ЛОТ № 38</t>
  </si>
  <si>
    <t>кв. 56 выд. 24 лесосека 1</t>
  </si>
  <si>
    <t>8Лп1Б1Д+Ос</t>
  </si>
  <si>
    <t>ЛОТ № 39</t>
  </si>
  <si>
    <t>Шумбутское участковое лесничество</t>
  </si>
  <si>
    <t>кв. 7 выд. 8 лесосека 1</t>
  </si>
  <si>
    <t>6Б3Лп1Ос+Д+В</t>
  </si>
  <si>
    <t>ЛОТ № 40</t>
  </si>
  <si>
    <t>кв. 7 выд. 21 лесосека 2</t>
  </si>
  <si>
    <t>5Лп2Б2Ос1Д</t>
  </si>
  <si>
    <t>ЛОТ № 41</t>
  </si>
  <si>
    <t>кв. 9 выд. 15 лесосека 1</t>
  </si>
  <si>
    <t>ЛОТ № 42</t>
  </si>
  <si>
    <t>кв. 30 выд. 27 лесосека 1</t>
  </si>
  <si>
    <t>7Ос1Б1С1Е</t>
  </si>
  <si>
    <t>ЛОТ № 43</t>
  </si>
  <si>
    <t>кв. 30 выд. 43 лесосека 2</t>
  </si>
  <si>
    <t>5Б2ОЛЧ1Ос+Лп+Е</t>
  </si>
  <si>
    <t>ЛОТ № 44</t>
  </si>
  <si>
    <t>кв. 20 выд. 4 лесосека 1</t>
  </si>
  <si>
    <t>8Б2Ос</t>
  </si>
  <si>
    <t>ЛОТ № 45</t>
  </si>
  <si>
    <t>кв. 20 выд. 5 лесосека 2</t>
  </si>
  <si>
    <t>5Б1Ос1Лп2Б1Ос+Д</t>
  </si>
  <si>
    <t>ЛОТ № 46</t>
  </si>
  <si>
    <t>кв. 32 выд. 10 лесосека 1</t>
  </si>
  <si>
    <t>4Б3Лп2Лп1С+Б+Кл</t>
  </si>
  <si>
    <t>ЛОТ № 47</t>
  </si>
  <si>
    <t>кв. 32 выд. 16 лесосека 2</t>
  </si>
  <si>
    <t>4Б3Лп2Е1С+Д+Кл</t>
  </si>
  <si>
    <t>ЛОТ № 48</t>
  </si>
  <si>
    <t>кв. 26 выд. 3 лесосека 1</t>
  </si>
  <si>
    <t>5Б3Кл1Кл1В+Ос</t>
  </si>
  <si>
    <t>ЛОТ № 49</t>
  </si>
  <si>
    <t>кв. 26 выд. 11 лесосека 2</t>
  </si>
  <si>
    <t>3Лп2Лп1Б3Кл1Д</t>
  </si>
  <si>
    <t>ЛОТ № 50</t>
  </si>
  <si>
    <t>кв. 26 выд. 17 лесосека 3</t>
  </si>
  <si>
    <t>3Лп2Лп1Б2Кл1Лп1Лп</t>
  </si>
  <si>
    <t>ЛОТ № 51</t>
  </si>
  <si>
    <t>кв. 197 выд. 2 лесосека 1</t>
  </si>
  <si>
    <t>4Б1Лп2Лп1Ос1Д1Д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</si>
</sst>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0"/>
      <name val="Arial"/>
      <family val="2"/>
      <charset val="204"/>
    </font>
    <font>
      <sz val="10"/>
      <name val="Times New Roman"/>
      <family val="1"/>
      <charset val="204"/>
    </font>
    <font>
      <b/>
      <sz val="48"/>
      <color theme="1"/>
      <name val="Times New Roman"/>
      <family val="1"/>
      <charset val="204"/>
    </font>
    <font>
      <sz val="14"/>
      <color theme="1"/>
      <name val="Times New Roman"/>
      <family val="1"/>
      <charset val="204"/>
    </font>
    <font>
      <b/>
      <sz val="20"/>
      <color rgb="FFFF0000"/>
      <name val="Times New Roman"/>
      <family val="1"/>
      <charset val="204"/>
    </font>
    <font>
      <b/>
      <sz val="20"/>
      <color theme="1"/>
      <name val="Times New Roman"/>
      <family val="1"/>
      <charset val="204"/>
    </font>
    <font>
      <sz val="18"/>
      <color theme="1"/>
      <name val="Times New Roman"/>
      <family val="1"/>
      <charset val="204"/>
    </font>
    <font>
      <sz val="16"/>
      <color theme="1"/>
      <name val="Times New Roman"/>
      <family val="1"/>
      <charset val="204"/>
    </font>
    <font>
      <b/>
      <sz val="15"/>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b/>
      <sz val="16"/>
      <color theme="1"/>
      <name val="Times New Roman"/>
      <family val="1"/>
      <charset val="204"/>
    </font>
    <font>
      <b/>
      <sz val="12"/>
      <color theme="1" tint="0.499984740745262"/>
      <name val="Times New Roman"/>
      <family val="1"/>
      <charset val="204"/>
    </font>
    <font>
      <sz val="17"/>
      <color indexed="8"/>
      <name val="Times New Roman"/>
      <family val="1"/>
      <charset val="204"/>
    </font>
    <font>
      <sz val="18"/>
      <color indexed="60"/>
      <name val="Times New Roman"/>
      <family val="1"/>
      <charset val="204"/>
    </font>
    <font>
      <sz val="18"/>
      <color rgb="FFC0000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lignment horizontal="center"/>
    </xf>
    <xf numFmtId="0" fontId="1" fillId="0" borderId="0" xfId="0" applyFont="1" applyFill="1"/>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7" fillId="2" borderId="1" xfId="0" applyFont="1" applyFill="1" applyBorder="1" applyAlignment="1">
      <alignment horizontal="right" vertical="center"/>
    </xf>
    <xf numFmtId="4" fontId="9" fillId="2" borderId="1" xfId="0" applyNumberFormat="1" applyFont="1" applyFill="1" applyBorder="1" applyAlignment="1">
      <alignment horizontal="center" vertical="center"/>
    </xf>
    <xf numFmtId="4" fontId="6" fillId="2" borderId="0" xfId="0" applyNumberFormat="1" applyFont="1" applyFill="1" applyBorder="1" applyAlignment="1">
      <alignment horizontal="center" vertical="center"/>
    </xf>
    <xf numFmtId="3" fontId="9" fillId="2" borderId="1" xfId="0" applyNumberFormat="1" applyFont="1" applyFill="1" applyBorder="1" applyAlignment="1">
      <alignment horizontal="center" vertical="center"/>
    </xf>
    <xf numFmtId="0" fontId="11" fillId="2" borderId="0" xfId="0" applyFont="1" applyFill="1" applyBorder="1" applyAlignment="1">
      <alignment horizontal="center" vertical="center"/>
    </xf>
    <xf numFmtId="4" fontId="3" fillId="2" borderId="0" xfId="0" applyNumberFormat="1" applyFont="1" applyFill="1" applyBorder="1" applyAlignment="1">
      <alignment horizontal="center" vertical="center"/>
    </xf>
    <xf numFmtId="0" fontId="12" fillId="2" borderId="1" xfId="0" applyFont="1" applyFill="1" applyBorder="1" applyAlignment="1">
      <alignment horizontal="right" vertical="center"/>
    </xf>
    <xf numFmtId="1" fontId="13" fillId="2"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4" fontId="17" fillId="2" borderId="1" xfId="0" applyNumberFormat="1" applyFont="1" applyFill="1" applyBorder="1" applyAlignment="1" applyProtection="1">
      <alignment horizontal="right" vertical="center" wrapText="1"/>
      <protection locked="0"/>
    </xf>
    <xf numFmtId="164" fontId="18" fillId="2" borderId="1" xfId="0" applyNumberFormat="1" applyFont="1" applyFill="1" applyBorder="1" applyAlignment="1" applyProtection="1">
      <alignment horizontal="center" vertical="center" wrapText="1"/>
      <protection locked="0"/>
    </xf>
    <xf numFmtId="4" fontId="19" fillId="2" borderId="1" xfId="0" applyNumberFormat="1" applyFont="1" applyFill="1" applyBorder="1" applyAlignment="1">
      <alignment horizontal="center" vertical="center" wrapText="1"/>
    </xf>
    <xf numFmtId="4" fontId="17" fillId="2" borderId="1" xfId="0" applyNumberFormat="1" applyFont="1" applyFill="1" applyBorder="1" applyAlignment="1">
      <alignment horizontal="right" vertical="center" wrapText="1"/>
    </xf>
    <xf numFmtId="4" fontId="18" fillId="2" borderId="1" xfId="0" applyNumberFormat="1" applyFont="1" applyFill="1" applyBorder="1" applyAlignment="1">
      <alignment horizontal="right" vertical="center" wrapText="1"/>
    </xf>
    <xf numFmtId="0" fontId="16" fillId="2" borderId="0" xfId="0" applyFont="1" applyFill="1" applyBorder="1" applyAlignment="1">
      <alignment horizontal="left" vertical="top" wrapText="1"/>
    </xf>
    <xf numFmtId="2" fontId="17" fillId="2" borderId="0" xfId="0" applyNumberFormat="1"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wrapText="1"/>
      <protection locked="0"/>
    </xf>
    <xf numFmtId="4" fontId="19" fillId="2" borderId="0" xfId="0" applyNumberFormat="1" applyFont="1" applyFill="1" applyBorder="1" applyAlignment="1">
      <alignment horizontal="center" vertical="top" wrapText="1"/>
    </xf>
    <xf numFmtId="2" fontId="17" fillId="2" borderId="0" xfId="0" applyNumberFormat="1" applyFont="1" applyFill="1" applyBorder="1" applyAlignment="1">
      <alignment horizontal="center" vertical="top" wrapText="1"/>
    </xf>
    <xf numFmtId="0" fontId="20" fillId="2" borderId="0" xfId="0" applyFont="1" applyFill="1" applyBorder="1" applyAlignment="1">
      <alignment horizontal="center" vertical="center"/>
    </xf>
    <xf numFmtId="0" fontId="21" fillId="2" borderId="0" xfId="0" applyFont="1" applyFill="1" applyBorder="1" applyAlignment="1">
      <alignment horizontal="right" vertical="center"/>
    </xf>
    <xf numFmtId="0" fontId="22" fillId="2" borderId="0" xfId="0" applyFont="1" applyFill="1" applyBorder="1" applyAlignment="1">
      <alignment horizontal="right" vertical="center"/>
    </xf>
    <xf numFmtId="0" fontId="23" fillId="2" borderId="0" xfId="0" applyFont="1" applyFill="1" applyBorder="1" applyAlignment="1">
      <alignment horizontal="center" vertical="center"/>
    </xf>
    <xf numFmtId="0" fontId="24" fillId="2" borderId="0" xfId="0" applyFont="1" applyFill="1" applyBorder="1" applyAlignment="1">
      <alignment horizontal="right" vertical="center"/>
    </xf>
    <xf numFmtId="2" fontId="20" fillId="2" borderId="0" xfId="0" applyNumberFormat="1" applyFont="1" applyFill="1" applyBorder="1" applyAlignment="1">
      <alignment horizontal="left" vertical="center"/>
    </xf>
    <xf numFmtId="0" fontId="20" fillId="2" borderId="0" xfId="0" applyFont="1" applyFill="1" applyBorder="1" applyAlignment="1">
      <alignment vertical="center"/>
    </xf>
    <xf numFmtId="0" fontId="21" fillId="2" borderId="2" xfId="0" applyFont="1" applyFill="1" applyBorder="1" applyAlignment="1">
      <alignment horizontal="right" vertical="center"/>
    </xf>
    <xf numFmtId="2" fontId="21" fillId="2" borderId="2" xfId="0" applyNumberFormat="1" applyFont="1" applyFill="1" applyBorder="1" applyAlignment="1">
      <alignment horizontal="left" vertical="center"/>
    </xf>
    <xf numFmtId="2" fontId="21" fillId="2" borderId="0" xfId="0" applyNumberFormat="1" applyFont="1" applyFill="1" applyBorder="1" applyAlignment="1">
      <alignment vertical="center"/>
    </xf>
    <xf numFmtId="4" fontId="20" fillId="2" borderId="0" xfId="0" applyNumberFormat="1" applyFont="1" applyFill="1" applyBorder="1" applyAlignment="1">
      <alignment horizontal="right" vertical="center"/>
    </xf>
    <xf numFmtId="0" fontId="20" fillId="2" borderId="0" xfId="0" applyFont="1" applyFill="1" applyBorder="1" applyAlignment="1">
      <alignment horizontal="center"/>
    </xf>
    <xf numFmtId="0" fontId="22" fillId="2" borderId="0" xfId="0" applyFont="1" applyFill="1" applyBorder="1" applyAlignment="1">
      <alignment horizontal="right"/>
    </xf>
    <xf numFmtId="0" fontId="25" fillId="2" borderId="0" xfId="0" applyFont="1" applyFill="1" applyBorder="1" applyAlignment="1">
      <alignment horizontal="right"/>
    </xf>
    <xf numFmtId="0" fontId="24" fillId="2" borderId="0" xfId="0" applyFont="1" applyFill="1" applyBorder="1" applyAlignment="1">
      <alignment horizontal="right" vertical="center"/>
    </xf>
    <xf numFmtId="0" fontId="15" fillId="2" borderId="1" xfId="0" applyFont="1" applyFill="1" applyBorder="1" applyAlignment="1">
      <alignment horizontal="center" vertical="center" wrapText="1"/>
    </xf>
    <xf numFmtId="0" fontId="7" fillId="2" borderId="1" xfId="0" applyFont="1" applyFill="1" applyBorder="1" applyAlignment="1">
      <alignment horizontal="right" vertical="center"/>
    </xf>
    <xf numFmtId="0" fontId="24" fillId="2" borderId="0" xfId="0" applyFont="1" applyFill="1" applyBorder="1" applyAlignment="1">
      <alignment horizontal="right" vertical="center"/>
    </xf>
    <xf numFmtId="0" fontId="15" fillId="2" borderId="1" xfId="0" applyFont="1" applyFill="1" applyBorder="1" applyAlignment="1">
      <alignment horizontal="center" vertical="center" wrapText="1"/>
    </xf>
    <xf numFmtId="0" fontId="7" fillId="2" borderId="1" xfId="0" applyFont="1" applyFill="1" applyBorder="1" applyAlignment="1">
      <alignment horizontal="right" vertical="center"/>
    </xf>
    <xf numFmtId="0" fontId="2"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7" fillId="2" borderId="1" xfId="0" applyFont="1" applyFill="1" applyBorder="1" applyAlignment="1">
      <alignment horizontal="right"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24" fillId="2" borderId="0" xfId="0" applyFont="1" applyFill="1" applyBorder="1" applyAlignment="1">
      <alignment horizontal="right" vertical="center"/>
    </xf>
    <xf numFmtId="4" fontId="22" fillId="2" borderId="0" xfId="0" applyNumberFormat="1" applyFont="1" applyFill="1" applyBorder="1" applyAlignment="1">
      <alignment horizontal="center"/>
    </xf>
    <xf numFmtId="4" fontId="20" fillId="2" borderId="0" xfId="0" applyNumberFormat="1" applyFont="1" applyFill="1" applyBorder="1" applyAlignment="1">
      <alignment horizontal="center"/>
    </xf>
    <xf numFmtId="4" fontId="10"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1" fontId="13" fillId="0" borderId="1"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sheetPr>
  <dimension ref="A1:F1836"/>
  <sheetViews>
    <sheetView showZeros="0" tabSelected="1" view="pageBreakPreview" topLeftCell="A1720" zoomScaleNormal="55" zoomScaleSheetLayoutView="100" zoomScalePageLayoutView="40" workbookViewId="0">
      <selection activeCell="C1736" sqref="C1736"/>
    </sheetView>
  </sheetViews>
  <sheetFormatPr defaultColWidth="9.140625" defaultRowHeight="23.1" customHeight="1" x14ac:dyDescent="0.2"/>
  <cols>
    <col min="1" max="1" width="37.28515625" style="1" customWidth="1"/>
    <col min="2" max="2" width="64.5703125" style="1" customWidth="1"/>
    <col min="3" max="3" width="27.85546875" style="1" customWidth="1"/>
    <col min="4" max="4" width="19.7109375" style="1" customWidth="1"/>
    <col min="5" max="5" width="9.140625" style="1"/>
    <col min="6" max="6" width="17.42578125" style="1" customWidth="1"/>
    <col min="7" max="16384" width="9.140625" style="2"/>
  </cols>
  <sheetData>
    <row r="1" spans="1:6" ht="54.95" customHeight="1" x14ac:dyDescent="0.8">
      <c r="A1" s="47" t="s">
        <v>0</v>
      </c>
      <c r="B1" s="47"/>
      <c r="C1" s="47"/>
      <c r="D1" s="47"/>
      <c r="E1" s="47"/>
      <c r="F1" s="47"/>
    </row>
    <row r="2" spans="1:6" ht="45.95" customHeight="1" x14ac:dyDescent="0.2">
      <c r="A2" s="48" t="s">
        <v>1</v>
      </c>
      <c r="B2" s="48"/>
      <c r="C2" s="48"/>
      <c r="D2" s="48"/>
      <c r="E2" s="48"/>
      <c r="F2" s="48"/>
    </row>
    <row r="3" spans="1:6" ht="30" customHeight="1" x14ac:dyDescent="0.2">
      <c r="A3" s="3"/>
      <c r="B3" s="4" t="s">
        <v>2</v>
      </c>
      <c r="C3" s="5"/>
      <c r="D3" s="3"/>
      <c r="E3" s="3"/>
      <c r="F3" s="6"/>
    </row>
    <row r="4" spans="1:6" ht="23.1" customHeight="1" x14ac:dyDescent="0.2">
      <c r="A4" s="3"/>
      <c r="B4" s="49" t="s">
        <v>3</v>
      </c>
      <c r="C4" s="50" t="s">
        <v>56</v>
      </c>
      <c r="D4" s="50"/>
      <c r="E4" s="50"/>
      <c r="F4" s="50"/>
    </row>
    <row r="5" spans="1:6" ht="23.1" customHeight="1" x14ac:dyDescent="0.2">
      <c r="A5" s="3"/>
      <c r="B5" s="49"/>
      <c r="C5" s="50" t="s">
        <v>57</v>
      </c>
      <c r="D5" s="50"/>
      <c r="E5" s="50"/>
      <c r="F5" s="50"/>
    </row>
    <row r="6" spans="1:6" ht="23.1" customHeight="1" x14ac:dyDescent="0.2">
      <c r="A6" s="3"/>
      <c r="B6" s="49"/>
      <c r="C6" s="50" t="s">
        <v>58</v>
      </c>
      <c r="D6" s="50"/>
      <c r="E6" s="50"/>
      <c r="F6" s="50"/>
    </row>
    <row r="7" spans="1:6" ht="23.1" customHeight="1" x14ac:dyDescent="0.2">
      <c r="A7" s="3"/>
      <c r="B7" s="7" t="s">
        <v>4</v>
      </c>
      <c r="C7" s="8">
        <v>24</v>
      </c>
      <c r="D7" s="9"/>
      <c r="E7" s="3"/>
      <c r="F7" s="6"/>
    </row>
    <row r="8" spans="1:6" ht="23.1" customHeight="1" x14ac:dyDescent="0.2">
      <c r="A8" s="3"/>
      <c r="B8" s="7" t="s">
        <v>5</v>
      </c>
      <c r="C8" s="10">
        <v>1553</v>
      </c>
      <c r="D8" s="55" t="s">
        <v>6</v>
      </c>
      <c r="E8" s="55"/>
      <c r="F8" s="56">
        <f>C9/C8</f>
        <v>38.968448164842243</v>
      </c>
    </row>
    <row r="9" spans="1:6" ht="23.1" customHeight="1" x14ac:dyDescent="0.2">
      <c r="A9" s="3"/>
      <c r="B9" s="7" t="s">
        <v>7</v>
      </c>
      <c r="C9" s="8">
        <v>60518</v>
      </c>
      <c r="D9" s="55"/>
      <c r="E9" s="55"/>
      <c r="F9" s="56"/>
    </row>
    <row r="10" spans="1:6" ht="23.1" customHeight="1" x14ac:dyDescent="0.2">
      <c r="A10" s="3"/>
      <c r="B10" s="11"/>
      <c r="C10" s="12"/>
      <c r="D10" s="9"/>
      <c r="E10" s="3"/>
      <c r="F10" s="6"/>
    </row>
    <row r="11" spans="1:6" ht="23.1" customHeight="1" x14ac:dyDescent="0.2">
      <c r="A11" s="3"/>
      <c r="B11" s="13" t="s">
        <v>8</v>
      </c>
      <c r="C11" s="14" t="s">
        <v>59</v>
      </c>
      <c r="D11" s="3"/>
      <c r="E11" s="3"/>
      <c r="F11" s="6"/>
    </row>
    <row r="12" spans="1:6" ht="23.1" customHeight="1" x14ac:dyDescent="0.2">
      <c r="A12" s="3"/>
      <c r="B12" s="13" t="s">
        <v>9</v>
      </c>
      <c r="C12" s="14">
        <v>85</v>
      </c>
      <c r="D12" s="3"/>
      <c r="E12" s="3"/>
      <c r="F12" s="6"/>
    </row>
    <row r="13" spans="1:6" ht="23.1" customHeight="1" x14ac:dyDescent="0.2">
      <c r="A13" s="3"/>
      <c r="B13" s="13" t="s">
        <v>10</v>
      </c>
      <c r="C13" s="15" t="s">
        <v>60</v>
      </c>
      <c r="D13" s="3"/>
      <c r="E13" s="3"/>
      <c r="F13" s="6"/>
    </row>
    <row r="14" spans="1:6" ht="23.1" customHeight="1" x14ac:dyDescent="0.2">
      <c r="A14" s="3"/>
      <c r="B14" s="3"/>
      <c r="C14" s="3"/>
      <c r="D14" s="3"/>
      <c r="E14" s="3"/>
      <c r="F14" s="6"/>
    </row>
    <row r="15" spans="1:6" ht="50.1" customHeight="1" x14ac:dyDescent="0.2">
      <c r="A15" s="57" t="s">
        <v>12</v>
      </c>
      <c r="B15" s="57"/>
      <c r="C15" s="16" t="s">
        <v>13</v>
      </c>
      <c r="D15" s="58" t="s">
        <v>14</v>
      </c>
      <c r="E15" s="58"/>
      <c r="F15" s="16" t="s">
        <v>15</v>
      </c>
    </row>
    <row r="16" spans="1:6" ht="50.1" customHeight="1" x14ac:dyDescent="0.2">
      <c r="A16" s="51" t="s">
        <v>16</v>
      </c>
      <c r="B16" s="51"/>
      <c r="C16" s="17">
        <v>310</v>
      </c>
      <c r="D16" s="18">
        <v>24</v>
      </c>
      <c r="E16" s="19" t="s">
        <v>17</v>
      </c>
      <c r="F16" s="20">
        <f t="shared" ref="F16:F23" si="0">C16*D16</f>
        <v>7440</v>
      </c>
    </row>
    <row r="17" spans="1:6" ht="50.1" customHeight="1" x14ac:dyDescent="0.2">
      <c r="A17" s="51" t="s">
        <v>18</v>
      </c>
      <c r="B17" s="51"/>
      <c r="C17" s="17">
        <v>210</v>
      </c>
      <c r="D17" s="18"/>
      <c r="E17" s="19" t="s">
        <v>19</v>
      </c>
      <c r="F17" s="20">
        <f t="shared" si="0"/>
        <v>0</v>
      </c>
    </row>
    <row r="18" spans="1:6" ht="50.1" customHeight="1" x14ac:dyDescent="0.2">
      <c r="A18" s="51" t="s">
        <v>20</v>
      </c>
      <c r="B18" s="51"/>
      <c r="C18" s="17">
        <v>880</v>
      </c>
      <c r="D18" s="18"/>
      <c r="E18" s="19" t="s">
        <v>19</v>
      </c>
      <c r="F18" s="20">
        <f t="shared" si="0"/>
        <v>0</v>
      </c>
    </row>
    <row r="19" spans="1:6" ht="50.1" customHeight="1" x14ac:dyDescent="0.2">
      <c r="A19" s="51" t="s">
        <v>21</v>
      </c>
      <c r="B19" s="51"/>
      <c r="C19" s="17">
        <v>1620</v>
      </c>
      <c r="D19" s="18">
        <v>24</v>
      </c>
      <c r="E19" s="19" t="s">
        <v>17</v>
      </c>
      <c r="F19" s="20">
        <f t="shared" si="0"/>
        <v>38880</v>
      </c>
    </row>
    <row r="20" spans="1:6" ht="50.1" customHeight="1" x14ac:dyDescent="0.2">
      <c r="A20" s="51" t="s">
        <v>22</v>
      </c>
      <c r="B20" s="51"/>
      <c r="C20" s="21">
        <v>12600</v>
      </c>
      <c r="D20" s="18"/>
      <c r="E20" s="19" t="s">
        <v>17</v>
      </c>
      <c r="F20" s="20">
        <f t="shared" si="0"/>
        <v>0</v>
      </c>
    </row>
    <row r="21" spans="1:6" ht="99.95" customHeight="1" x14ac:dyDescent="0.2">
      <c r="A21" s="51" t="s">
        <v>23</v>
      </c>
      <c r="B21" s="51"/>
      <c r="C21" s="17">
        <v>1000</v>
      </c>
      <c r="D21" s="18"/>
      <c r="E21" s="19" t="s">
        <v>17</v>
      </c>
      <c r="F21" s="20">
        <f t="shared" si="0"/>
        <v>0</v>
      </c>
    </row>
    <row r="22" spans="1:6" ht="99.95" customHeight="1" x14ac:dyDescent="0.2">
      <c r="A22" s="51" t="s">
        <v>24</v>
      </c>
      <c r="B22" s="51"/>
      <c r="C22" s="17">
        <v>18872</v>
      </c>
      <c r="D22" s="18">
        <v>0</v>
      </c>
      <c r="E22" s="19" t="s">
        <v>17</v>
      </c>
      <c r="F22" s="20">
        <f t="shared" si="0"/>
        <v>0</v>
      </c>
    </row>
    <row r="23" spans="1:6" ht="99.95" customHeight="1" x14ac:dyDescent="0.2">
      <c r="A23" s="51" t="s">
        <v>25</v>
      </c>
      <c r="B23" s="51"/>
      <c r="C23" s="17">
        <v>4600</v>
      </c>
      <c r="D23" s="18">
        <v>0</v>
      </c>
      <c r="E23" s="19" t="s">
        <v>17</v>
      </c>
      <c r="F23" s="20">
        <f t="shared" si="0"/>
        <v>0</v>
      </c>
    </row>
    <row r="24" spans="1:6" ht="99.95" customHeight="1" x14ac:dyDescent="0.2">
      <c r="A24" s="51" t="s">
        <v>26</v>
      </c>
      <c r="B24" s="51"/>
      <c r="C24" s="17">
        <v>944</v>
      </c>
      <c r="D24" s="18">
        <v>0</v>
      </c>
      <c r="E24" s="19" t="s">
        <v>17</v>
      </c>
      <c r="F24" s="20">
        <f>C24*D24</f>
        <v>0</v>
      </c>
    </row>
    <row r="25" spans="1:6" ht="99.95" customHeight="1" x14ac:dyDescent="0.2">
      <c r="A25" s="51" t="s">
        <v>27</v>
      </c>
      <c r="B25" s="51"/>
      <c r="C25" s="17">
        <v>4300</v>
      </c>
      <c r="D25" s="18">
        <v>0</v>
      </c>
      <c r="E25" s="19" t="s">
        <v>17</v>
      </c>
      <c r="F25" s="20">
        <f>C25*D25</f>
        <v>0</v>
      </c>
    </row>
    <row r="26" spans="1:6" ht="99.95" customHeight="1" x14ac:dyDescent="0.2">
      <c r="A26" s="51" t="s">
        <v>28</v>
      </c>
      <c r="B26" s="51"/>
      <c r="C26" s="17">
        <v>3100</v>
      </c>
      <c r="D26" s="18">
        <v>0</v>
      </c>
      <c r="E26" s="19" t="s">
        <v>17</v>
      </c>
      <c r="F26" s="20">
        <f>C26*D26</f>
        <v>0</v>
      </c>
    </row>
    <row r="27" spans="1:6" ht="23.1" customHeight="1" x14ac:dyDescent="0.2">
      <c r="A27" s="22"/>
      <c r="B27" s="22"/>
      <c r="C27" s="23"/>
      <c r="D27" s="24"/>
      <c r="E27" s="25"/>
      <c r="F27" s="26"/>
    </row>
    <row r="28" spans="1:6" ht="23.1" customHeight="1" x14ac:dyDescent="0.2">
      <c r="A28" s="27"/>
      <c r="B28" s="28" t="s">
        <v>29</v>
      </c>
      <c r="C28" s="29"/>
      <c r="D28" s="27"/>
      <c r="E28" s="27"/>
      <c r="F28" s="30"/>
    </row>
    <row r="29" spans="1:6" ht="23.1" customHeight="1" x14ac:dyDescent="0.2">
      <c r="A29" s="27"/>
      <c r="B29" s="52" t="s">
        <v>30</v>
      </c>
      <c r="C29" s="31" t="s">
        <v>31</v>
      </c>
      <c r="D29" s="32">
        <f>IF(F16&gt;0, ROUND((F16+C9)/C9,2), 0)</f>
        <v>1.1200000000000001</v>
      </c>
      <c r="E29" s="32"/>
      <c r="F29" s="27"/>
    </row>
    <row r="30" spans="1:6" ht="23.1" customHeight="1" x14ac:dyDescent="0.2">
      <c r="A30" s="27"/>
      <c r="B30" s="52"/>
      <c r="C30" s="31" t="s">
        <v>32</v>
      </c>
      <c r="D30" s="32">
        <f>IF(SUM(F17:F18)&gt;0,ROUND((F17+F18+C9)/C9,2),0)</f>
        <v>0</v>
      </c>
      <c r="E30" s="32"/>
      <c r="F30" s="30"/>
    </row>
    <row r="31" spans="1:6" ht="23.1" customHeight="1" x14ac:dyDescent="0.2">
      <c r="A31" s="27"/>
      <c r="B31" s="52"/>
      <c r="C31" s="31" t="s">
        <v>33</v>
      </c>
      <c r="D31" s="32">
        <f>IF(F19&gt;0,ROUND((F19+C9)/C9,2),0)</f>
        <v>1.64</v>
      </c>
      <c r="E31" s="33"/>
      <c r="F31" s="30"/>
    </row>
    <row r="32" spans="1:6" ht="23.1" customHeight="1" x14ac:dyDescent="0.2">
      <c r="A32" s="27"/>
      <c r="B32" s="52"/>
      <c r="C32" s="31" t="s">
        <v>34</v>
      </c>
      <c r="D32" s="32">
        <f>IF(SUM(F20:F26)&gt;0,ROUND((SUM(F20:F26)+C9)/C9,2),0)</f>
        <v>0</v>
      </c>
      <c r="E32" s="27"/>
      <c r="F32" s="30"/>
    </row>
    <row r="33" spans="1:6" ht="23.1" customHeight="1" x14ac:dyDescent="0.2">
      <c r="A33" s="27"/>
      <c r="B33" s="27"/>
      <c r="C33" s="34" t="s">
        <v>35</v>
      </c>
      <c r="D33" s="35">
        <f>SUM(D29:D32)-IF(VALUE(COUNTIF(D29:D32,"&gt;0"))=4,3,0)-IF(VALUE(COUNTIF(D29:D32,"&gt;0"))=3,2,0)-IF(VALUE(COUNTIF(D29:D32,"&gt;0"))=2,1,0)</f>
        <v>1.7599999999999998</v>
      </c>
      <c r="E33" s="36"/>
      <c r="F33" s="30"/>
    </row>
    <row r="34" spans="1:6" ht="23.1" customHeight="1" x14ac:dyDescent="0.2">
      <c r="A34" s="27"/>
      <c r="B34" s="27"/>
      <c r="C34" s="27"/>
      <c r="D34" s="37"/>
      <c r="E34" s="27"/>
      <c r="F34" s="30"/>
    </row>
    <row r="35" spans="1:6" ht="23.1" customHeight="1" x14ac:dyDescent="0.35">
      <c r="A35" s="38"/>
      <c r="B35" s="39" t="s">
        <v>36</v>
      </c>
      <c r="C35" s="53">
        <f>D33*C9</f>
        <v>106511.67999999999</v>
      </c>
      <c r="D35" s="53"/>
      <c r="E35" s="27"/>
      <c r="F35" s="30"/>
    </row>
    <row r="36" spans="1:6" ht="23.1" customHeight="1" x14ac:dyDescent="0.3">
      <c r="A36" s="27"/>
      <c r="B36" s="40" t="s">
        <v>37</v>
      </c>
      <c r="C36" s="54">
        <f>C35/C8</f>
        <v>68.584468770122342</v>
      </c>
      <c r="D36" s="54"/>
      <c r="E36" s="27"/>
      <c r="F36" s="27"/>
    </row>
    <row r="37" spans="1:6" ht="54.95" customHeight="1" x14ac:dyDescent="0.8">
      <c r="A37" s="47" t="s">
        <v>38</v>
      </c>
      <c r="B37" s="47"/>
      <c r="C37" s="47"/>
      <c r="D37" s="47"/>
      <c r="E37" s="47"/>
      <c r="F37" s="47"/>
    </row>
    <row r="38" spans="1:6" ht="45.95" customHeight="1" x14ac:dyDescent="0.2">
      <c r="A38" s="48" t="s">
        <v>1</v>
      </c>
      <c r="B38" s="48"/>
      <c r="C38" s="48"/>
      <c r="D38" s="48"/>
      <c r="E38" s="48"/>
      <c r="F38" s="48"/>
    </row>
    <row r="39" spans="1:6" ht="30" customHeight="1" x14ac:dyDescent="0.2">
      <c r="A39" s="3"/>
      <c r="B39" s="4" t="s">
        <v>2</v>
      </c>
      <c r="C39" s="5"/>
      <c r="D39" s="3"/>
      <c r="E39" s="3"/>
      <c r="F39" s="6"/>
    </row>
    <row r="40" spans="1:6" ht="23.1" customHeight="1" x14ac:dyDescent="0.2">
      <c r="A40" s="3"/>
      <c r="B40" s="49" t="s">
        <v>3</v>
      </c>
      <c r="C40" s="50" t="s">
        <v>56</v>
      </c>
      <c r="D40" s="50"/>
      <c r="E40" s="50"/>
      <c r="F40" s="50"/>
    </row>
    <row r="41" spans="1:6" ht="23.1" customHeight="1" x14ac:dyDescent="0.2">
      <c r="A41" s="3"/>
      <c r="B41" s="49"/>
      <c r="C41" s="50" t="s">
        <v>57</v>
      </c>
      <c r="D41" s="50"/>
      <c r="E41" s="50"/>
      <c r="F41" s="50"/>
    </row>
    <row r="42" spans="1:6" ht="23.1" customHeight="1" x14ac:dyDescent="0.2">
      <c r="A42" s="3"/>
      <c r="B42" s="49"/>
      <c r="C42" s="50" t="s">
        <v>61</v>
      </c>
      <c r="D42" s="50"/>
      <c r="E42" s="50"/>
      <c r="F42" s="50"/>
    </row>
    <row r="43" spans="1:6" ht="23.1" customHeight="1" x14ac:dyDescent="0.2">
      <c r="A43" s="3"/>
      <c r="B43" s="7" t="s">
        <v>4</v>
      </c>
      <c r="C43" s="8">
        <v>8.5</v>
      </c>
      <c r="D43" s="9"/>
      <c r="E43" s="3"/>
      <c r="F43" s="6"/>
    </row>
    <row r="44" spans="1:6" ht="23.1" customHeight="1" x14ac:dyDescent="0.2">
      <c r="A44" s="3"/>
      <c r="B44" s="7" t="s">
        <v>5</v>
      </c>
      <c r="C44" s="10">
        <v>547</v>
      </c>
      <c r="D44" s="55" t="s">
        <v>6</v>
      </c>
      <c r="E44" s="55"/>
      <c r="F44" s="56">
        <f>C45/C44</f>
        <v>41.502742230347351</v>
      </c>
    </row>
    <row r="45" spans="1:6" ht="23.1" customHeight="1" x14ac:dyDescent="0.2">
      <c r="A45" s="3"/>
      <c r="B45" s="7" t="s">
        <v>7</v>
      </c>
      <c r="C45" s="8">
        <v>22702</v>
      </c>
      <c r="D45" s="55"/>
      <c r="E45" s="55"/>
      <c r="F45" s="56"/>
    </row>
    <row r="46" spans="1:6" ht="23.1" customHeight="1" x14ac:dyDescent="0.2">
      <c r="A46" s="3"/>
      <c r="B46" s="11"/>
      <c r="C46" s="12"/>
      <c r="D46" s="9"/>
      <c r="E46" s="3"/>
      <c r="F46" s="6"/>
    </row>
    <row r="47" spans="1:6" ht="23.1" customHeight="1" x14ac:dyDescent="0.2">
      <c r="A47" s="3"/>
      <c r="B47" s="13" t="s">
        <v>8</v>
      </c>
      <c r="C47" s="14" t="s">
        <v>62</v>
      </c>
      <c r="D47" s="3"/>
      <c r="E47" s="3"/>
      <c r="F47" s="6"/>
    </row>
    <row r="48" spans="1:6" ht="23.1" customHeight="1" x14ac:dyDescent="0.2">
      <c r="A48" s="3"/>
      <c r="B48" s="13" t="s">
        <v>9</v>
      </c>
      <c r="C48" s="14">
        <v>80</v>
      </c>
      <c r="D48" s="3"/>
      <c r="E48" s="3"/>
      <c r="F48" s="6"/>
    </row>
    <row r="49" spans="1:6" ht="23.1" customHeight="1" x14ac:dyDescent="0.2">
      <c r="A49" s="3"/>
      <c r="B49" s="13" t="s">
        <v>10</v>
      </c>
      <c r="C49" s="15" t="s">
        <v>60</v>
      </c>
      <c r="D49" s="3"/>
      <c r="E49" s="3"/>
      <c r="F49" s="6"/>
    </row>
    <row r="50" spans="1:6" ht="23.1" customHeight="1" x14ac:dyDescent="0.2">
      <c r="A50" s="3"/>
      <c r="B50" s="3"/>
      <c r="C50" s="3"/>
      <c r="D50" s="3"/>
      <c r="E50" s="3"/>
      <c r="F50" s="6"/>
    </row>
    <row r="51" spans="1:6" ht="50.1" customHeight="1" x14ac:dyDescent="0.2">
      <c r="A51" s="57" t="s">
        <v>12</v>
      </c>
      <c r="B51" s="57"/>
      <c r="C51" s="16" t="s">
        <v>13</v>
      </c>
      <c r="D51" s="58" t="s">
        <v>14</v>
      </c>
      <c r="E51" s="58"/>
      <c r="F51" s="16" t="s">
        <v>15</v>
      </c>
    </row>
    <row r="52" spans="1:6" ht="50.1" customHeight="1" x14ac:dyDescent="0.2">
      <c r="A52" s="51" t="s">
        <v>16</v>
      </c>
      <c r="B52" s="51"/>
      <c r="C52" s="17">
        <v>310</v>
      </c>
      <c r="D52" s="18">
        <v>8.5</v>
      </c>
      <c r="E52" s="19" t="s">
        <v>17</v>
      </c>
      <c r="F52" s="20">
        <f t="shared" ref="F52:F59" si="1">C52*D52</f>
        <v>2635</v>
      </c>
    </row>
    <row r="53" spans="1:6" ht="50.1" customHeight="1" x14ac:dyDescent="0.2">
      <c r="A53" s="51" t="s">
        <v>18</v>
      </c>
      <c r="B53" s="51"/>
      <c r="C53" s="17">
        <v>210</v>
      </c>
      <c r="D53" s="18"/>
      <c r="E53" s="19" t="s">
        <v>19</v>
      </c>
      <c r="F53" s="20">
        <f t="shared" si="1"/>
        <v>0</v>
      </c>
    </row>
    <row r="54" spans="1:6" ht="50.1" customHeight="1" x14ac:dyDescent="0.2">
      <c r="A54" s="51" t="s">
        <v>20</v>
      </c>
      <c r="B54" s="51"/>
      <c r="C54" s="17">
        <v>880</v>
      </c>
      <c r="D54" s="18"/>
      <c r="E54" s="19" t="s">
        <v>19</v>
      </c>
      <c r="F54" s="20">
        <f t="shared" si="1"/>
        <v>0</v>
      </c>
    </row>
    <row r="55" spans="1:6" ht="50.1" customHeight="1" x14ac:dyDescent="0.2">
      <c r="A55" s="51" t="s">
        <v>21</v>
      </c>
      <c r="B55" s="51"/>
      <c r="C55" s="17">
        <v>1620</v>
      </c>
      <c r="D55" s="18">
        <v>8.5</v>
      </c>
      <c r="E55" s="19" t="s">
        <v>17</v>
      </c>
      <c r="F55" s="20">
        <f t="shared" si="1"/>
        <v>13770</v>
      </c>
    </row>
    <row r="56" spans="1:6" ht="50.1" customHeight="1" x14ac:dyDescent="0.2">
      <c r="A56" s="51" t="s">
        <v>22</v>
      </c>
      <c r="B56" s="51"/>
      <c r="C56" s="21">
        <v>12600</v>
      </c>
      <c r="D56" s="18"/>
      <c r="E56" s="19" t="s">
        <v>17</v>
      </c>
      <c r="F56" s="20">
        <f t="shared" si="1"/>
        <v>0</v>
      </c>
    </row>
    <row r="57" spans="1:6" ht="99.95" customHeight="1" x14ac:dyDescent="0.2">
      <c r="A57" s="51" t="s">
        <v>23</v>
      </c>
      <c r="B57" s="51"/>
      <c r="C57" s="17">
        <v>1000</v>
      </c>
      <c r="D57" s="18"/>
      <c r="E57" s="19" t="s">
        <v>17</v>
      </c>
      <c r="F57" s="20">
        <f t="shared" si="1"/>
        <v>0</v>
      </c>
    </row>
    <row r="58" spans="1:6" ht="99.95" customHeight="1" x14ac:dyDescent="0.2">
      <c r="A58" s="51" t="s">
        <v>24</v>
      </c>
      <c r="B58" s="51"/>
      <c r="C58" s="17">
        <v>18872</v>
      </c>
      <c r="D58" s="18"/>
      <c r="E58" s="19" t="s">
        <v>17</v>
      </c>
      <c r="F58" s="20">
        <f t="shared" si="1"/>
        <v>0</v>
      </c>
    </row>
    <row r="59" spans="1:6" ht="99.95" customHeight="1" x14ac:dyDescent="0.2">
      <c r="A59" s="51" t="s">
        <v>25</v>
      </c>
      <c r="B59" s="51"/>
      <c r="C59" s="17">
        <v>4600</v>
      </c>
      <c r="D59" s="18"/>
      <c r="E59" s="19" t="s">
        <v>17</v>
      </c>
      <c r="F59" s="20">
        <f t="shared" si="1"/>
        <v>0</v>
      </c>
    </row>
    <row r="60" spans="1:6" ht="99.95" customHeight="1" x14ac:dyDescent="0.2">
      <c r="A60" s="51" t="s">
        <v>26</v>
      </c>
      <c r="B60" s="51"/>
      <c r="C60" s="17">
        <v>944</v>
      </c>
      <c r="D60" s="18"/>
      <c r="E60" s="19" t="s">
        <v>17</v>
      </c>
      <c r="F60" s="20">
        <f>C60*D60</f>
        <v>0</v>
      </c>
    </row>
    <row r="61" spans="1:6" ht="99.95" customHeight="1" x14ac:dyDescent="0.2">
      <c r="A61" s="51" t="s">
        <v>27</v>
      </c>
      <c r="B61" s="51"/>
      <c r="C61" s="17">
        <v>4300</v>
      </c>
      <c r="D61" s="18"/>
      <c r="E61" s="19" t="s">
        <v>17</v>
      </c>
      <c r="F61" s="20">
        <f>C61*D61</f>
        <v>0</v>
      </c>
    </row>
    <row r="62" spans="1:6" ht="99.95" customHeight="1" x14ac:dyDescent="0.2">
      <c r="A62" s="51" t="s">
        <v>28</v>
      </c>
      <c r="B62" s="51"/>
      <c r="C62" s="17">
        <v>3100</v>
      </c>
      <c r="D62" s="18"/>
      <c r="E62" s="19" t="s">
        <v>17</v>
      </c>
      <c r="F62" s="20">
        <f>C62*D62</f>
        <v>0</v>
      </c>
    </row>
    <row r="63" spans="1:6" ht="23.1" customHeight="1" x14ac:dyDescent="0.2">
      <c r="A63" s="22"/>
      <c r="B63" s="22"/>
      <c r="C63" s="23"/>
      <c r="D63" s="24"/>
      <c r="E63" s="25"/>
      <c r="F63" s="26"/>
    </row>
    <row r="64" spans="1:6" ht="23.1" customHeight="1" x14ac:dyDescent="0.2">
      <c r="A64" s="27"/>
      <c r="B64" s="28" t="s">
        <v>29</v>
      </c>
      <c r="C64" s="29"/>
      <c r="D64" s="27"/>
      <c r="E64" s="27"/>
      <c r="F64" s="30"/>
    </row>
    <row r="65" spans="1:6" ht="23.1" customHeight="1" x14ac:dyDescent="0.2">
      <c r="A65" s="27"/>
      <c r="B65" s="52" t="s">
        <v>30</v>
      </c>
      <c r="C65" s="31" t="s">
        <v>31</v>
      </c>
      <c r="D65" s="32">
        <f>IF(F52&gt;0, ROUND((F52+C45)/C45,2), 0)</f>
        <v>1.1200000000000001</v>
      </c>
      <c r="E65" s="32"/>
      <c r="F65" s="27"/>
    </row>
    <row r="66" spans="1:6" ht="23.1" customHeight="1" x14ac:dyDescent="0.2">
      <c r="A66" s="27"/>
      <c r="B66" s="52"/>
      <c r="C66" s="31" t="s">
        <v>32</v>
      </c>
      <c r="D66" s="32">
        <f>IF(SUM(F53:F54)&gt;0,ROUND((F53+F54+C45)/C45,2),0)</f>
        <v>0</v>
      </c>
      <c r="E66" s="32"/>
      <c r="F66" s="30"/>
    </row>
    <row r="67" spans="1:6" ht="23.1" customHeight="1" x14ac:dyDescent="0.2">
      <c r="A67" s="27"/>
      <c r="B67" s="52"/>
      <c r="C67" s="31" t="s">
        <v>33</v>
      </c>
      <c r="D67" s="32">
        <f>IF(F55&gt;0,ROUND((F55+C45)/C45,2),0)</f>
        <v>1.61</v>
      </c>
      <c r="E67" s="33"/>
      <c r="F67" s="30"/>
    </row>
    <row r="68" spans="1:6" ht="23.1" customHeight="1" x14ac:dyDescent="0.2">
      <c r="A68" s="27"/>
      <c r="B68" s="52"/>
      <c r="C68" s="31" t="s">
        <v>34</v>
      </c>
      <c r="D68" s="32">
        <f>IF(SUM(F56:F62)&gt;0,ROUND((SUM(F56:F62)+C45)/C45,2),0)</f>
        <v>0</v>
      </c>
      <c r="E68" s="27"/>
      <c r="F68" s="30"/>
    </row>
    <row r="69" spans="1:6" ht="23.1" customHeight="1" x14ac:dyDescent="0.2">
      <c r="A69" s="27"/>
      <c r="B69" s="27"/>
      <c r="C69" s="34" t="s">
        <v>35</v>
      </c>
      <c r="D69" s="35">
        <f>SUM(D65:D68)-IF(VALUE(COUNTIF(D65:D68,"&gt;0"))=4,3,0)-IF(VALUE(COUNTIF(D65:D68,"&gt;0"))=3,2,0)-IF(VALUE(COUNTIF(D65:D68,"&gt;0"))=2,1,0)</f>
        <v>1.7300000000000004</v>
      </c>
      <c r="E69" s="36"/>
      <c r="F69" s="30"/>
    </row>
    <row r="70" spans="1:6" ht="23.1" customHeight="1" x14ac:dyDescent="0.2">
      <c r="A70" s="27"/>
      <c r="B70" s="27"/>
      <c r="C70" s="27"/>
      <c r="D70" s="37"/>
      <c r="E70" s="27"/>
      <c r="F70" s="30"/>
    </row>
    <row r="71" spans="1:6" ht="23.1" customHeight="1" x14ac:dyDescent="0.35">
      <c r="A71" s="38"/>
      <c r="B71" s="39" t="s">
        <v>36</v>
      </c>
      <c r="C71" s="53">
        <f>D69*C45</f>
        <v>39274.460000000006</v>
      </c>
      <c r="D71" s="53"/>
      <c r="E71" s="27"/>
      <c r="F71" s="30"/>
    </row>
    <row r="72" spans="1:6" ht="23.1" customHeight="1" x14ac:dyDescent="0.3">
      <c r="A72" s="27"/>
      <c r="B72" s="40" t="s">
        <v>37</v>
      </c>
      <c r="C72" s="54">
        <f>C71/C44</f>
        <v>71.79974405850092</v>
      </c>
      <c r="D72" s="54"/>
      <c r="E72" s="27"/>
      <c r="F72" s="27"/>
    </row>
    <row r="73" spans="1:6" ht="54.95" customHeight="1" x14ac:dyDescent="0.8">
      <c r="A73" s="47" t="s">
        <v>39</v>
      </c>
      <c r="B73" s="47"/>
      <c r="C73" s="47"/>
      <c r="D73" s="47"/>
      <c r="E73" s="47"/>
      <c r="F73" s="47"/>
    </row>
    <row r="74" spans="1:6" ht="45.95" customHeight="1" x14ac:dyDescent="0.2">
      <c r="A74" s="48" t="s">
        <v>1</v>
      </c>
      <c r="B74" s="48"/>
      <c r="C74" s="48"/>
      <c r="D74" s="48"/>
      <c r="E74" s="48"/>
      <c r="F74" s="48"/>
    </row>
    <row r="75" spans="1:6" ht="30" customHeight="1" x14ac:dyDescent="0.2">
      <c r="A75" s="3"/>
      <c r="B75" s="4" t="s">
        <v>2</v>
      </c>
      <c r="C75" s="5"/>
      <c r="D75" s="3"/>
      <c r="E75" s="3"/>
      <c r="F75" s="6"/>
    </row>
    <row r="76" spans="1:6" ht="23.1" customHeight="1" x14ac:dyDescent="0.2">
      <c r="A76" s="3"/>
      <c r="B76" s="49" t="s">
        <v>3</v>
      </c>
      <c r="C76" s="50" t="s">
        <v>56</v>
      </c>
      <c r="D76" s="50"/>
      <c r="E76" s="50"/>
      <c r="F76" s="50"/>
    </row>
    <row r="77" spans="1:6" ht="23.1" customHeight="1" x14ac:dyDescent="0.2">
      <c r="A77" s="3"/>
      <c r="B77" s="49"/>
      <c r="C77" s="50" t="s">
        <v>57</v>
      </c>
      <c r="D77" s="50"/>
      <c r="E77" s="50"/>
      <c r="F77" s="50"/>
    </row>
    <row r="78" spans="1:6" ht="23.1" customHeight="1" x14ac:dyDescent="0.2">
      <c r="A78" s="3"/>
      <c r="B78" s="49"/>
      <c r="C78" s="50" t="s">
        <v>63</v>
      </c>
      <c r="D78" s="50"/>
      <c r="E78" s="50"/>
      <c r="F78" s="50"/>
    </row>
    <row r="79" spans="1:6" ht="23.1" customHeight="1" x14ac:dyDescent="0.2">
      <c r="A79" s="3"/>
      <c r="B79" s="7" t="s">
        <v>4</v>
      </c>
      <c r="C79" s="8">
        <v>8.8000000000000007</v>
      </c>
      <c r="D79" s="9"/>
      <c r="E79" s="3"/>
      <c r="F79" s="6"/>
    </row>
    <row r="80" spans="1:6" ht="23.1" customHeight="1" x14ac:dyDescent="0.2">
      <c r="A80" s="3"/>
      <c r="B80" s="7" t="s">
        <v>5</v>
      </c>
      <c r="C80" s="10">
        <v>633</v>
      </c>
      <c r="D80" s="55" t="s">
        <v>6</v>
      </c>
      <c r="E80" s="55"/>
      <c r="F80" s="56">
        <f>C81/C80</f>
        <v>44.110584518167457</v>
      </c>
    </row>
    <row r="81" spans="1:6" ht="23.1" customHeight="1" x14ac:dyDescent="0.2">
      <c r="A81" s="3"/>
      <c r="B81" s="7" t="s">
        <v>7</v>
      </c>
      <c r="C81" s="8">
        <v>27922</v>
      </c>
      <c r="D81" s="55"/>
      <c r="E81" s="55"/>
      <c r="F81" s="56"/>
    </row>
    <row r="82" spans="1:6" ht="23.1" customHeight="1" x14ac:dyDescent="0.2">
      <c r="A82" s="3"/>
      <c r="B82" s="11"/>
      <c r="C82" s="12"/>
      <c r="D82" s="9"/>
      <c r="E82" s="3"/>
      <c r="F82" s="6"/>
    </row>
    <row r="83" spans="1:6" ht="23.1" customHeight="1" x14ac:dyDescent="0.2">
      <c r="A83" s="3"/>
      <c r="B83" s="13" t="s">
        <v>8</v>
      </c>
      <c r="C83" s="14" t="s">
        <v>64</v>
      </c>
      <c r="D83" s="3"/>
      <c r="E83" s="3"/>
      <c r="F83" s="6"/>
    </row>
    <row r="84" spans="1:6" ht="23.1" customHeight="1" x14ac:dyDescent="0.2">
      <c r="A84" s="3"/>
      <c r="B84" s="13" t="s">
        <v>9</v>
      </c>
      <c r="C84" s="14">
        <v>75</v>
      </c>
      <c r="D84" s="3"/>
      <c r="E84" s="3"/>
      <c r="F84" s="6"/>
    </row>
    <row r="85" spans="1:6" ht="23.1" customHeight="1" x14ac:dyDescent="0.2">
      <c r="A85" s="3"/>
      <c r="B85" s="13" t="s">
        <v>10</v>
      </c>
      <c r="C85" s="15" t="s">
        <v>60</v>
      </c>
      <c r="D85" s="3"/>
      <c r="E85" s="3"/>
      <c r="F85" s="6"/>
    </row>
    <row r="86" spans="1:6" ht="23.1" customHeight="1" x14ac:dyDescent="0.2">
      <c r="A86" s="3"/>
      <c r="B86" s="3"/>
      <c r="C86" s="3"/>
      <c r="D86" s="3"/>
      <c r="E86" s="3"/>
      <c r="F86" s="6"/>
    </row>
    <row r="87" spans="1:6" ht="50.1" customHeight="1" x14ac:dyDescent="0.2">
      <c r="A87" s="57" t="s">
        <v>12</v>
      </c>
      <c r="B87" s="57"/>
      <c r="C87" s="16" t="s">
        <v>13</v>
      </c>
      <c r="D87" s="58" t="s">
        <v>14</v>
      </c>
      <c r="E87" s="58"/>
      <c r="F87" s="16" t="s">
        <v>15</v>
      </c>
    </row>
    <row r="88" spans="1:6" ht="50.1" customHeight="1" x14ac:dyDescent="0.2">
      <c r="A88" s="51" t="s">
        <v>16</v>
      </c>
      <c r="B88" s="51"/>
      <c r="C88" s="17">
        <v>310</v>
      </c>
      <c r="D88" s="18">
        <v>8.8000000000000007</v>
      </c>
      <c r="E88" s="19" t="s">
        <v>17</v>
      </c>
      <c r="F88" s="20">
        <f t="shared" ref="F88:F95" si="2">C88*D88</f>
        <v>2728</v>
      </c>
    </row>
    <row r="89" spans="1:6" ht="50.1" customHeight="1" x14ac:dyDescent="0.2">
      <c r="A89" s="51" t="s">
        <v>18</v>
      </c>
      <c r="B89" s="51"/>
      <c r="C89" s="17">
        <v>210</v>
      </c>
      <c r="D89" s="18"/>
      <c r="E89" s="19" t="s">
        <v>19</v>
      </c>
      <c r="F89" s="20">
        <f t="shared" si="2"/>
        <v>0</v>
      </c>
    </row>
    <row r="90" spans="1:6" ht="50.1" customHeight="1" x14ac:dyDescent="0.2">
      <c r="A90" s="51" t="s">
        <v>20</v>
      </c>
      <c r="B90" s="51"/>
      <c r="C90" s="17">
        <v>880</v>
      </c>
      <c r="D90" s="18"/>
      <c r="E90" s="19" t="s">
        <v>19</v>
      </c>
      <c r="F90" s="20">
        <f t="shared" si="2"/>
        <v>0</v>
      </c>
    </row>
    <row r="91" spans="1:6" ht="50.1" customHeight="1" x14ac:dyDescent="0.2">
      <c r="A91" s="51" t="s">
        <v>21</v>
      </c>
      <c r="B91" s="51"/>
      <c r="C91" s="17">
        <v>1620</v>
      </c>
      <c r="D91" s="18">
        <v>8.8000000000000007</v>
      </c>
      <c r="E91" s="19" t="s">
        <v>17</v>
      </c>
      <c r="F91" s="20">
        <f t="shared" si="2"/>
        <v>14256.000000000002</v>
      </c>
    </row>
    <row r="92" spans="1:6" ht="50.1" customHeight="1" x14ac:dyDescent="0.2">
      <c r="A92" s="51" t="s">
        <v>22</v>
      </c>
      <c r="B92" s="51"/>
      <c r="C92" s="21">
        <v>12600</v>
      </c>
      <c r="D92" s="18"/>
      <c r="E92" s="19" t="s">
        <v>17</v>
      </c>
      <c r="F92" s="20">
        <f t="shared" si="2"/>
        <v>0</v>
      </c>
    </row>
    <row r="93" spans="1:6" ht="99.95" customHeight="1" x14ac:dyDescent="0.2">
      <c r="A93" s="51" t="s">
        <v>23</v>
      </c>
      <c r="B93" s="51"/>
      <c r="C93" s="17">
        <v>1000</v>
      </c>
      <c r="D93" s="18"/>
      <c r="E93" s="19" t="s">
        <v>17</v>
      </c>
      <c r="F93" s="20">
        <f t="shared" si="2"/>
        <v>0</v>
      </c>
    </row>
    <row r="94" spans="1:6" ht="99.95" customHeight="1" x14ac:dyDescent="0.2">
      <c r="A94" s="51" t="s">
        <v>24</v>
      </c>
      <c r="B94" s="51"/>
      <c r="C94" s="17">
        <v>18872</v>
      </c>
      <c r="D94" s="18"/>
      <c r="E94" s="19" t="s">
        <v>17</v>
      </c>
      <c r="F94" s="20">
        <f t="shared" si="2"/>
        <v>0</v>
      </c>
    </row>
    <row r="95" spans="1:6" ht="99.95" customHeight="1" x14ac:dyDescent="0.2">
      <c r="A95" s="51" t="s">
        <v>25</v>
      </c>
      <c r="B95" s="51"/>
      <c r="C95" s="17">
        <v>4600</v>
      </c>
      <c r="D95" s="18"/>
      <c r="E95" s="19" t="s">
        <v>17</v>
      </c>
      <c r="F95" s="20">
        <f t="shared" si="2"/>
        <v>0</v>
      </c>
    </row>
    <row r="96" spans="1:6" ht="99.95" customHeight="1" x14ac:dyDescent="0.2">
      <c r="A96" s="51" t="s">
        <v>26</v>
      </c>
      <c r="B96" s="51"/>
      <c r="C96" s="17">
        <v>944</v>
      </c>
      <c r="D96" s="18"/>
      <c r="E96" s="19" t="s">
        <v>17</v>
      </c>
      <c r="F96" s="20">
        <f>C96*D96</f>
        <v>0</v>
      </c>
    </row>
    <row r="97" spans="1:6" ht="99.95" customHeight="1" x14ac:dyDescent="0.2">
      <c r="A97" s="51" t="s">
        <v>27</v>
      </c>
      <c r="B97" s="51"/>
      <c r="C97" s="17">
        <v>4300</v>
      </c>
      <c r="D97" s="18"/>
      <c r="E97" s="19" t="s">
        <v>17</v>
      </c>
      <c r="F97" s="20">
        <f>C97*D97</f>
        <v>0</v>
      </c>
    </row>
    <row r="98" spans="1:6" ht="99.95" customHeight="1" x14ac:dyDescent="0.2">
      <c r="A98" s="51" t="s">
        <v>28</v>
      </c>
      <c r="B98" s="51"/>
      <c r="C98" s="17">
        <v>3100</v>
      </c>
      <c r="D98" s="18"/>
      <c r="E98" s="19" t="s">
        <v>17</v>
      </c>
      <c r="F98" s="20">
        <f>C98*D98</f>
        <v>0</v>
      </c>
    </row>
    <row r="99" spans="1:6" ht="23.1" customHeight="1" x14ac:dyDescent="0.2">
      <c r="A99" s="22"/>
      <c r="B99" s="22"/>
      <c r="C99" s="23"/>
      <c r="D99" s="24"/>
      <c r="E99" s="25"/>
      <c r="F99" s="26"/>
    </row>
    <row r="100" spans="1:6" ht="23.1" customHeight="1" x14ac:dyDescent="0.2">
      <c r="A100" s="27"/>
      <c r="B100" s="28" t="s">
        <v>29</v>
      </c>
      <c r="C100" s="29"/>
      <c r="D100" s="27"/>
      <c r="E100" s="27"/>
      <c r="F100" s="30"/>
    </row>
    <row r="101" spans="1:6" ht="23.1" customHeight="1" x14ac:dyDescent="0.2">
      <c r="A101" s="27"/>
      <c r="B101" s="52" t="s">
        <v>30</v>
      </c>
      <c r="C101" s="31" t="s">
        <v>31</v>
      </c>
      <c r="D101" s="32">
        <f>IF(F88&gt;0, ROUND((F88+C81)/C81,2), 0)</f>
        <v>1.1000000000000001</v>
      </c>
      <c r="E101" s="32"/>
      <c r="F101" s="27"/>
    </row>
    <row r="102" spans="1:6" ht="23.1" customHeight="1" x14ac:dyDescent="0.2">
      <c r="A102" s="27"/>
      <c r="B102" s="52"/>
      <c r="C102" s="31" t="s">
        <v>32</v>
      </c>
      <c r="D102" s="32">
        <f>IF(SUM(F89:F90)&gt;0,ROUND((F89+F90+C81)/C81,2),0)</f>
        <v>0</v>
      </c>
      <c r="E102" s="32"/>
      <c r="F102" s="30"/>
    </row>
    <row r="103" spans="1:6" ht="23.1" customHeight="1" x14ac:dyDescent="0.2">
      <c r="A103" s="27"/>
      <c r="B103" s="52"/>
      <c r="C103" s="31" t="s">
        <v>33</v>
      </c>
      <c r="D103" s="32">
        <f>IF(F91&gt;0,ROUND((F91+C81)/C81,2),0)</f>
        <v>1.51</v>
      </c>
      <c r="E103" s="33"/>
      <c r="F103" s="30"/>
    </row>
    <row r="104" spans="1:6" ht="23.1" customHeight="1" x14ac:dyDescent="0.2">
      <c r="A104" s="27"/>
      <c r="B104" s="52"/>
      <c r="C104" s="31" t="s">
        <v>34</v>
      </c>
      <c r="D104" s="32">
        <f>IF(SUM(F92:F98)&gt;0,ROUND((SUM(F92:F98)+C81)/C81,2),0)</f>
        <v>0</v>
      </c>
      <c r="E104" s="27"/>
      <c r="F104" s="30"/>
    </row>
    <row r="105" spans="1:6" ht="23.1" customHeight="1" x14ac:dyDescent="0.2">
      <c r="A105" s="27"/>
      <c r="B105" s="27"/>
      <c r="C105" s="34" t="s">
        <v>35</v>
      </c>
      <c r="D105" s="35">
        <f>SUM(D101:D104)-IF(VALUE(COUNTIF(D101:D104,"&gt;0"))=4,3,0)-IF(VALUE(COUNTIF(D101:D104,"&gt;0"))=3,2,0)-IF(VALUE(COUNTIF(D101:D104,"&gt;0"))=2,1,0)</f>
        <v>1.6100000000000003</v>
      </c>
      <c r="E105" s="36"/>
      <c r="F105" s="30"/>
    </row>
    <row r="106" spans="1:6" ht="23.1" customHeight="1" x14ac:dyDescent="0.2">
      <c r="A106" s="27"/>
      <c r="B106" s="27"/>
      <c r="C106" s="27"/>
      <c r="D106" s="37"/>
      <c r="E106" s="27"/>
      <c r="F106" s="30"/>
    </row>
    <row r="107" spans="1:6" ht="23.1" customHeight="1" x14ac:dyDescent="0.35">
      <c r="A107" s="38"/>
      <c r="B107" s="39" t="s">
        <v>36</v>
      </c>
      <c r="C107" s="53">
        <f>D105*C81</f>
        <v>44954.420000000006</v>
      </c>
      <c r="D107" s="53"/>
      <c r="E107" s="27"/>
      <c r="F107" s="30"/>
    </row>
    <row r="108" spans="1:6" ht="23.1" customHeight="1" x14ac:dyDescent="0.3">
      <c r="A108" s="27"/>
      <c r="B108" s="40" t="s">
        <v>37</v>
      </c>
      <c r="C108" s="54">
        <f>C107/C80</f>
        <v>71.018041074249609</v>
      </c>
      <c r="D108" s="54"/>
      <c r="E108" s="27"/>
      <c r="F108" s="27"/>
    </row>
    <row r="109" spans="1:6" ht="54.95" customHeight="1" x14ac:dyDescent="0.8">
      <c r="A109" s="47" t="s">
        <v>40</v>
      </c>
      <c r="B109" s="47"/>
      <c r="C109" s="47"/>
      <c r="D109" s="47"/>
      <c r="E109" s="47"/>
      <c r="F109" s="47"/>
    </row>
    <row r="110" spans="1:6" ht="45.95" customHeight="1" x14ac:dyDescent="0.2">
      <c r="A110" s="48" t="s">
        <v>1</v>
      </c>
      <c r="B110" s="48"/>
      <c r="C110" s="48"/>
      <c r="D110" s="48"/>
      <c r="E110" s="48"/>
      <c r="F110" s="48"/>
    </row>
    <row r="111" spans="1:6" ht="30" customHeight="1" x14ac:dyDescent="0.2">
      <c r="A111" s="3"/>
      <c r="B111" s="4" t="s">
        <v>2</v>
      </c>
      <c r="C111" s="5"/>
      <c r="D111" s="3"/>
      <c r="E111" s="3"/>
      <c r="F111" s="6"/>
    </row>
    <row r="112" spans="1:6" ht="23.1" customHeight="1" x14ac:dyDescent="0.2">
      <c r="A112" s="3"/>
      <c r="B112" s="49" t="s">
        <v>3</v>
      </c>
      <c r="C112" s="50" t="s">
        <v>56</v>
      </c>
      <c r="D112" s="50"/>
      <c r="E112" s="50"/>
      <c r="F112" s="50"/>
    </row>
    <row r="113" spans="1:6" ht="23.1" customHeight="1" x14ac:dyDescent="0.2">
      <c r="A113" s="3"/>
      <c r="B113" s="49"/>
      <c r="C113" s="50" t="s">
        <v>57</v>
      </c>
      <c r="D113" s="50"/>
      <c r="E113" s="50"/>
      <c r="F113" s="50"/>
    </row>
    <row r="114" spans="1:6" ht="23.1" customHeight="1" x14ac:dyDescent="0.2">
      <c r="A114" s="3"/>
      <c r="B114" s="49"/>
      <c r="C114" s="50" t="s">
        <v>65</v>
      </c>
      <c r="D114" s="50"/>
      <c r="E114" s="50"/>
      <c r="F114" s="50"/>
    </row>
    <row r="115" spans="1:6" ht="23.1" customHeight="1" x14ac:dyDescent="0.2">
      <c r="A115" s="3"/>
      <c r="B115" s="7" t="s">
        <v>4</v>
      </c>
      <c r="C115" s="8">
        <v>9.1999999999999993</v>
      </c>
      <c r="D115" s="9"/>
      <c r="E115" s="3"/>
      <c r="F115" s="6"/>
    </row>
    <row r="116" spans="1:6" ht="23.1" customHeight="1" x14ac:dyDescent="0.2">
      <c r="A116" s="3"/>
      <c r="B116" s="7" t="s">
        <v>5</v>
      </c>
      <c r="C116" s="10">
        <v>595</v>
      </c>
      <c r="D116" s="55" t="s">
        <v>6</v>
      </c>
      <c r="E116" s="55"/>
      <c r="F116" s="56">
        <f>C117/C116</f>
        <v>40.147899159663865</v>
      </c>
    </row>
    <row r="117" spans="1:6" ht="23.1" customHeight="1" x14ac:dyDescent="0.2">
      <c r="A117" s="3"/>
      <c r="B117" s="7" t="s">
        <v>7</v>
      </c>
      <c r="C117" s="8">
        <v>23888</v>
      </c>
      <c r="D117" s="55"/>
      <c r="E117" s="55"/>
      <c r="F117" s="56"/>
    </row>
    <row r="118" spans="1:6" ht="23.1" customHeight="1" x14ac:dyDescent="0.2">
      <c r="A118" s="3"/>
      <c r="B118" s="11"/>
      <c r="C118" s="12"/>
      <c r="D118" s="9"/>
      <c r="E118" s="3"/>
      <c r="F118" s="6"/>
    </row>
    <row r="119" spans="1:6" ht="23.1" customHeight="1" x14ac:dyDescent="0.2">
      <c r="A119" s="3"/>
      <c r="B119" s="13" t="s">
        <v>8</v>
      </c>
      <c r="C119" s="14" t="s">
        <v>66</v>
      </c>
      <c r="D119" s="3"/>
      <c r="E119" s="3"/>
      <c r="F119" s="6"/>
    </row>
    <row r="120" spans="1:6" ht="23.1" customHeight="1" x14ac:dyDescent="0.2">
      <c r="A120" s="3"/>
      <c r="B120" s="13" t="s">
        <v>9</v>
      </c>
      <c r="C120" s="14">
        <v>75</v>
      </c>
      <c r="D120" s="3"/>
      <c r="E120" s="3"/>
      <c r="F120" s="6"/>
    </row>
    <row r="121" spans="1:6" ht="23.1" customHeight="1" x14ac:dyDescent="0.2">
      <c r="A121" s="3"/>
      <c r="B121" s="13" t="s">
        <v>10</v>
      </c>
      <c r="C121" s="15" t="s">
        <v>60</v>
      </c>
      <c r="D121" s="3"/>
      <c r="E121" s="3"/>
      <c r="F121" s="6"/>
    </row>
    <row r="122" spans="1:6" ht="23.1" customHeight="1" x14ac:dyDescent="0.2">
      <c r="A122" s="3"/>
      <c r="B122" s="3"/>
      <c r="C122" s="3"/>
      <c r="D122" s="3"/>
      <c r="E122" s="3"/>
      <c r="F122" s="6"/>
    </row>
    <row r="123" spans="1:6" ht="50.1" customHeight="1" x14ac:dyDescent="0.2">
      <c r="A123" s="57" t="s">
        <v>12</v>
      </c>
      <c r="B123" s="57"/>
      <c r="C123" s="16" t="s">
        <v>13</v>
      </c>
      <c r="D123" s="58" t="s">
        <v>14</v>
      </c>
      <c r="E123" s="58"/>
      <c r="F123" s="16" t="s">
        <v>15</v>
      </c>
    </row>
    <row r="124" spans="1:6" ht="50.1" customHeight="1" x14ac:dyDescent="0.2">
      <c r="A124" s="51" t="s">
        <v>16</v>
      </c>
      <c r="B124" s="51"/>
      <c r="C124" s="17">
        <v>310</v>
      </c>
      <c r="D124" s="18">
        <v>9.1999999999999993</v>
      </c>
      <c r="E124" s="19" t="s">
        <v>17</v>
      </c>
      <c r="F124" s="20">
        <f t="shared" ref="F124:F131" si="3">C124*D124</f>
        <v>2852</v>
      </c>
    </row>
    <row r="125" spans="1:6" ht="50.1" customHeight="1" x14ac:dyDescent="0.2">
      <c r="A125" s="51" t="s">
        <v>18</v>
      </c>
      <c r="B125" s="51"/>
      <c r="C125" s="17">
        <v>210</v>
      </c>
      <c r="D125" s="18"/>
      <c r="E125" s="19" t="s">
        <v>19</v>
      </c>
      <c r="F125" s="20">
        <f t="shared" si="3"/>
        <v>0</v>
      </c>
    </row>
    <row r="126" spans="1:6" ht="50.1" customHeight="1" x14ac:dyDescent="0.2">
      <c r="A126" s="51" t="s">
        <v>20</v>
      </c>
      <c r="B126" s="51"/>
      <c r="C126" s="17">
        <v>880</v>
      </c>
      <c r="D126" s="18"/>
      <c r="E126" s="19" t="s">
        <v>19</v>
      </c>
      <c r="F126" s="20">
        <f t="shared" si="3"/>
        <v>0</v>
      </c>
    </row>
    <row r="127" spans="1:6" ht="50.1" customHeight="1" x14ac:dyDescent="0.2">
      <c r="A127" s="51" t="s">
        <v>21</v>
      </c>
      <c r="B127" s="51"/>
      <c r="C127" s="17">
        <v>1620</v>
      </c>
      <c r="D127" s="18">
        <v>9.1999999999999993</v>
      </c>
      <c r="E127" s="19" t="s">
        <v>17</v>
      </c>
      <c r="F127" s="20">
        <f t="shared" si="3"/>
        <v>14903.999999999998</v>
      </c>
    </row>
    <row r="128" spans="1:6" ht="50.1" customHeight="1" x14ac:dyDescent="0.2">
      <c r="A128" s="51" t="s">
        <v>41</v>
      </c>
      <c r="B128" s="51"/>
      <c r="C128" s="21">
        <v>23100</v>
      </c>
      <c r="D128" s="18"/>
      <c r="E128" s="19" t="s">
        <v>17</v>
      </c>
      <c r="F128" s="20">
        <f t="shared" si="3"/>
        <v>0</v>
      </c>
    </row>
    <row r="129" spans="1:6" ht="99.95" customHeight="1" x14ac:dyDescent="0.2">
      <c r="A129" s="51" t="s">
        <v>23</v>
      </c>
      <c r="B129" s="51"/>
      <c r="C129" s="17">
        <v>1000</v>
      </c>
      <c r="D129" s="18">
        <v>0</v>
      </c>
      <c r="E129" s="19" t="s">
        <v>17</v>
      </c>
      <c r="F129" s="20">
        <f t="shared" si="3"/>
        <v>0</v>
      </c>
    </row>
    <row r="130" spans="1:6" ht="99.95" customHeight="1" x14ac:dyDescent="0.2">
      <c r="A130" s="51" t="s">
        <v>24</v>
      </c>
      <c r="B130" s="51"/>
      <c r="C130" s="17">
        <v>18872</v>
      </c>
      <c r="D130" s="18"/>
      <c r="E130" s="19" t="s">
        <v>17</v>
      </c>
      <c r="F130" s="20">
        <f t="shared" si="3"/>
        <v>0</v>
      </c>
    </row>
    <row r="131" spans="1:6" ht="99.95" customHeight="1" x14ac:dyDescent="0.2">
      <c r="A131" s="51" t="s">
        <v>25</v>
      </c>
      <c r="B131" s="51"/>
      <c r="C131" s="17">
        <v>4600</v>
      </c>
      <c r="D131" s="18"/>
      <c r="E131" s="19" t="s">
        <v>17</v>
      </c>
      <c r="F131" s="20">
        <f t="shared" si="3"/>
        <v>0</v>
      </c>
    </row>
    <row r="132" spans="1:6" ht="99.95" customHeight="1" x14ac:dyDescent="0.2">
      <c r="A132" s="51" t="s">
        <v>26</v>
      </c>
      <c r="B132" s="51"/>
      <c r="C132" s="17">
        <v>944</v>
      </c>
      <c r="D132" s="18"/>
      <c r="E132" s="19" t="s">
        <v>17</v>
      </c>
      <c r="F132" s="20">
        <f>C132*D132</f>
        <v>0</v>
      </c>
    </row>
    <row r="133" spans="1:6" ht="99.95" customHeight="1" x14ac:dyDescent="0.2">
      <c r="A133" s="51" t="s">
        <v>27</v>
      </c>
      <c r="B133" s="51"/>
      <c r="C133" s="17">
        <v>4300</v>
      </c>
      <c r="D133" s="18"/>
      <c r="E133" s="19" t="s">
        <v>17</v>
      </c>
      <c r="F133" s="20">
        <f>C133*D133</f>
        <v>0</v>
      </c>
    </row>
    <row r="134" spans="1:6" ht="99.95" customHeight="1" x14ac:dyDescent="0.2">
      <c r="A134" s="51" t="s">
        <v>28</v>
      </c>
      <c r="B134" s="51"/>
      <c r="C134" s="17">
        <v>3100</v>
      </c>
      <c r="D134" s="18"/>
      <c r="E134" s="19" t="s">
        <v>17</v>
      </c>
      <c r="F134" s="20">
        <f>C134*D134</f>
        <v>0</v>
      </c>
    </row>
    <row r="135" spans="1:6" ht="23.1" customHeight="1" x14ac:dyDescent="0.2">
      <c r="A135" s="22"/>
      <c r="B135" s="22"/>
      <c r="C135" s="23"/>
      <c r="D135" s="24"/>
      <c r="E135" s="25"/>
      <c r="F135" s="26"/>
    </row>
    <row r="136" spans="1:6" ht="23.1" customHeight="1" x14ac:dyDescent="0.2">
      <c r="A136" s="27"/>
      <c r="B136" s="28" t="s">
        <v>29</v>
      </c>
      <c r="C136" s="29"/>
      <c r="D136" s="27"/>
      <c r="E136" s="27"/>
      <c r="F136" s="30"/>
    </row>
    <row r="137" spans="1:6" ht="23.1" customHeight="1" x14ac:dyDescent="0.2">
      <c r="A137" s="27"/>
      <c r="B137" s="52" t="s">
        <v>30</v>
      </c>
      <c r="C137" s="31" t="s">
        <v>31</v>
      </c>
      <c r="D137" s="32">
        <f>IF(F124&gt;0, ROUND((F124+C117)/C117,2), 0)</f>
        <v>1.1200000000000001</v>
      </c>
      <c r="E137" s="32"/>
      <c r="F137" s="27"/>
    </row>
    <row r="138" spans="1:6" ht="23.1" customHeight="1" x14ac:dyDescent="0.2">
      <c r="A138" s="27"/>
      <c r="B138" s="52"/>
      <c r="C138" s="31" t="s">
        <v>32</v>
      </c>
      <c r="D138" s="32">
        <f>IF(SUM(F125:F126)&gt;0,ROUND((F125+F126+C117)/C117,2),0)</f>
        <v>0</v>
      </c>
      <c r="E138" s="32"/>
      <c r="F138" s="30"/>
    </row>
    <row r="139" spans="1:6" ht="23.1" customHeight="1" x14ac:dyDescent="0.2">
      <c r="A139" s="27"/>
      <c r="B139" s="52"/>
      <c r="C139" s="31" t="s">
        <v>33</v>
      </c>
      <c r="D139" s="32">
        <f>IF(F127&gt;0,ROUND((F127+C117)/C117,2),0)</f>
        <v>1.62</v>
      </c>
      <c r="E139" s="33"/>
      <c r="F139" s="30"/>
    </row>
    <row r="140" spans="1:6" ht="23.1" customHeight="1" x14ac:dyDescent="0.2">
      <c r="A140" s="27"/>
      <c r="B140" s="52"/>
      <c r="C140" s="31" t="s">
        <v>34</v>
      </c>
      <c r="D140" s="32">
        <f>IF(SUM(F128:F134)&gt;0,ROUND((SUM(F128:F134)+C117)/C117,2),0)</f>
        <v>0</v>
      </c>
      <c r="E140" s="27"/>
      <c r="F140" s="30"/>
    </row>
    <row r="141" spans="1:6" ht="23.1" customHeight="1" x14ac:dyDescent="0.2">
      <c r="A141" s="27"/>
      <c r="B141" s="27"/>
      <c r="C141" s="34" t="s">
        <v>35</v>
      </c>
      <c r="D141" s="35">
        <f>SUM(D137:D140)-IF(VALUE(COUNTIF(D137:D140,"&gt;0"))=4,3,0)-IF(VALUE(COUNTIF(D137:D140,"&gt;0"))=3,2,0)-IF(VALUE(COUNTIF(D137:D140,"&gt;0"))=2,1,0)</f>
        <v>1.7400000000000002</v>
      </c>
      <c r="E141" s="36"/>
      <c r="F141" s="30"/>
    </row>
    <row r="142" spans="1:6" ht="23.1" customHeight="1" x14ac:dyDescent="0.2">
      <c r="A142" s="27"/>
      <c r="B142" s="27"/>
      <c r="C142" s="27"/>
      <c r="D142" s="37"/>
      <c r="E142" s="27"/>
      <c r="F142" s="30"/>
    </row>
    <row r="143" spans="1:6" ht="23.1" customHeight="1" x14ac:dyDescent="0.35">
      <c r="A143" s="38"/>
      <c r="B143" s="39" t="s">
        <v>36</v>
      </c>
      <c r="C143" s="53">
        <f>D141*C117</f>
        <v>41565.120000000003</v>
      </c>
      <c r="D143" s="53"/>
      <c r="E143" s="27"/>
      <c r="F143" s="30"/>
    </row>
    <row r="144" spans="1:6" ht="23.1" customHeight="1" x14ac:dyDescent="0.3">
      <c r="A144" s="27"/>
      <c r="B144" s="40" t="s">
        <v>37</v>
      </c>
      <c r="C144" s="54">
        <f>C143/C116</f>
        <v>69.857344537815123</v>
      </c>
      <c r="D144" s="54"/>
      <c r="E144" s="27"/>
      <c r="F144" s="27"/>
    </row>
    <row r="145" spans="1:6" ht="54.95" customHeight="1" x14ac:dyDescent="0.8">
      <c r="A145" s="47" t="s">
        <v>42</v>
      </c>
      <c r="B145" s="47"/>
      <c r="C145" s="47"/>
      <c r="D145" s="47"/>
      <c r="E145" s="47"/>
      <c r="F145" s="47"/>
    </row>
    <row r="146" spans="1:6" ht="45.95" customHeight="1" x14ac:dyDescent="0.2">
      <c r="A146" s="48" t="s">
        <v>1</v>
      </c>
      <c r="B146" s="48"/>
      <c r="C146" s="48"/>
      <c r="D146" s="48"/>
      <c r="E146" s="48"/>
      <c r="F146" s="48"/>
    </row>
    <row r="147" spans="1:6" ht="30" customHeight="1" x14ac:dyDescent="0.2">
      <c r="A147" s="3"/>
      <c r="B147" s="4" t="s">
        <v>2</v>
      </c>
      <c r="C147" s="5"/>
      <c r="D147" s="3"/>
      <c r="E147" s="3"/>
      <c r="F147" s="6"/>
    </row>
    <row r="148" spans="1:6" ht="23.1" customHeight="1" x14ac:dyDescent="0.2">
      <c r="A148" s="3"/>
      <c r="B148" s="49" t="s">
        <v>3</v>
      </c>
      <c r="C148" s="50" t="s">
        <v>56</v>
      </c>
      <c r="D148" s="50"/>
      <c r="E148" s="50"/>
      <c r="F148" s="50"/>
    </row>
    <row r="149" spans="1:6" ht="23.1" customHeight="1" x14ac:dyDescent="0.2">
      <c r="A149" s="3"/>
      <c r="B149" s="49"/>
      <c r="C149" s="50" t="s">
        <v>57</v>
      </c>
      <c r="D149" s="50"/>
      <c r="E149" s="50"/>
      <c r="F149" s="50"/>
    </row>
    <row r="150" spans="1:6" ht="23.1" customHeight="1" x14ac:dyDescent="0.2">
      <c r="A150" s="3"/>
      <c r="B150" s="49"/>
      <c r="C150" s="50" t="s">
        <v>67</v>
      </c>
      <c r="D150" s="50"/>
      <c r="E150" s="50"/>
      <c r="F150" s="50"/>
    </row>
    <row r="151" spans="1:6" ht="23.1" customHeight="1" x14ac:dyDescent="0.2">
      <c r="A151" s="3"/>
      <c r="B151" s="7" t="s">
        <v>4</v>
      </c>
      <c r="C151" s="8">
        <v>12</v>
      </c>
      <c r="D151" s="9"/>
      <c r="E151" s="3"/>
      <c r="F151" s="6"/>
    </row>
    <row r="152" spans="1:6" ht="23.1" customHeight="1" x14ac:dyDescent="0.2">
      <c r="A152" s="3"/>
      <c r="B152" s="7" t="s">
        <v>5</v>
      </c>
      <c r="C152" s="10">
        <v>778</v>
      </c>
      <c r="D152" s="55" t="s">
        <v>6</v>
      </c>
      <c r="E152" s="55"/>
      <c r="F152" s="56">
        <f>C153/C152</f>
        <v>40.48586118251928</v>
      </c>
    </row>
    <row r="153" spans="1:6" ht="23.1" customHeight="1" x14ac:dyDescent="0.2">
      <c r="A153" s="3"/>
      <c r="B153" s="7" t="s">
        <v>7</v>
      </c>
      <c r="C153" s="8">
        <v>31498</v>
      </c>
      <c r="D153" s="55"/>
      <c r="E153" s="55"/>
      <c r="F153" s="56"/>
    </row>
    <row r="154" spans="1:6" ht="23.1" customHeight="1" x14ac:dyDescent="0.2">
      <c r="A154" s="3"/>
      <c r="B154" s="11"/>
      <c r="C154" s="12"/>
      <c r="D154" s="9"/>
      <c r="E154" s="3"/>
      <c r="F154" s="6"/>
    </row>
    <row r="155" spans="1:6" ht="23.1" customHeight="1" x14ac:dyDescent="0.2">
      <c r="A155" s="3"/>
      <c r="B155" s="13" t="s">
        <v>8</v>
      </c>
      <c r="C155" s="14" t="s">
        <v>68</v>
      </c>
      <c r="D155" s="3"/>
      <c r="E155" s="3"/>
      <c r="F155" s="6"/>
    </row>
    <row r="156" spans="1:6" ht="23.1" customHeight="1" x14ac:dyDescent="0.2">
      <c r="A156" s="3"/>
      <c r="B156" s="13" t="s">
        <v>9</v>
      </c>
      <c r="C156" s="14">
        <v>75</v>
      </c>
      <c r="D156" s="3"/>
      <c r="E156" s="3"/>
      <c r="F156" s="6"/>
    </row>
    <row r="157" spans="1:6" ht="23.1" customHeight="1" x14ac:dyDescent="0.2">
      <c r="A157" s="3"/>
      <c r="B157" s="13" t="s">
        <v>10</v>
      </c>
      <c r="C157" s="15" t="s">
        <v>60</v>
      </c>
      <c r="D157" s="3"/>
      <c r="E157" s="3"/>
      <c r="F157" s="6"/>
    </row>
    <row r="158" spans="1:6" ht="23.1" customHeight="1" x14ac:dyDescent="0.2">
      <c r="A158" s="3"/>
      <c r="B158" s="3"/>
      <c r="C158" s="3"/>
      <c r="D158" s="3"/>
      <c r="E158" s="3"/>
      <c r="F158" s="6"/>
    </row>
    <row r="159" spans="1:6" ht="50.1" customHeight="1" x14ac:dyDescent="0.2">
      <c r="A159" s="57" t="s">
        <v>12</v>
      </c>
      <c r="B159" s="57"/>
      <c r="C159" s="16" t="s">
        <v>13</v>
      </c>
      <c r="D159" s="58" t="s">
        <v>14</v>
      </c>
      <c r="E159" s="58"/>
      <c r="F159" s="16" t="s">
        <v>15</v>
      </c>
    </row>
    <row r="160" spans="1:6" ht="50.1" customHeight="1" x14ac:dyDescent="0.2">
      <c r="A160" s="51" t="s">
        <v>16</v>
      </c>
      <c r="B160" s="51"/>
      <c r="C160" s="17">
        <v>310</v>
      </c>
      <c r="D160" s="18">
        <v>12</v>
      </c>
      <c r="E160" s="19" t="s">
        <v>17</v>
      </c>
      <c r="F160" s="20">
        <f t="shared" ref="F160:F167" si="4">C160*D160</f>
        <v>3720</v>
      </c>
    </row>
    <row r="161" spans="1:6" ht="50.1" customHeight="1" x14ac:dyDescent="0.2">
      <c r="A161" s="51" t="s">
        <v>18</v>
      </c>
      <c r="B161" s="51"/>
      <c r="C161" s="17">
        <v>210</v>
      </c>
      <c r="D161" s="18"/>
      <c r="E161" s="19" t="s">
        <v>19</v>
      </c>
      <c r="F161" s="20">
        <f t="shared" si="4"/>
        <v>0</v>
      </c>
    </row>
    <row r="162" spans="1:6" ht="50.1" customHeight="1" x14ac:dyDescent="0.2">
      <c r="A162" s="51" t="s">
        <v>20</v>
      </c>
      <c r="B162" s="51"/>
      <c r="C162" s="17">
        <v>880</v>
      </c>
      <c r="D162" s="18"/>
      <c r="E162" s="19" t="s">
        <v>19</v>
      </c>
      <c r="F162" s="20">
        <f t="shared" si="4"/>
        <v>0</v>
      </c>
    </row>
    <row r="163" spans="1:6" ht="50.1" customHeight="1" x14ac:dyDescent="0.2">
      <c r="A163" s="51" t="s">
        <v>21</v>
      </c>
      <c r="B163" s="51"/>
      <c r="C163" s="17">
        <v>1620</v>
      </c>
      <c r="D163" s="18">
        <v>12</v>
      </c>
      <c r="E163" s="19" t="s">
        <v>17</v>
      </c>
      <c r="F163" s="20">
        <f t="shared" si="4"/>
        <v>19440</v>
      </c>
    </row>
    <row r="164" spans="1:6" ht="50.1" customHeight="1" x14ac:dyDescent="0.2">
      <c r="A164" s="51" t="s">
        <v>22</v>
      </c>
      <c r="B164" s="51"/>
      <c r="C164" s="21">
        <v>12600</v>
      </c>
      <c r="D164" s="18"/>
      <c r="E164" s="19" t="s">
        <v>17</v>
      </c>
      <c r="F164" s="20">
        <f t="shared" si="4"/>
        <v>0</v>
      </c>
    </row>
    <row r="165" spans="1:6" ht="99.95" customHeight="1" x14ac:dyDescent="0.2">
      <c r="A165" s="51" t="s">
        <v>23</v>
      </c>
      <c r="B165" s="51"/>
      <c r="C165" s="17">
        <v>1000</v>
      </c>
      <c r="D165" s="18"/>
      <c r="E165" s="19" t="s">
        <v>17</v>
      </c>
      <c r="F165" s="20">
        <f t="shared" si="4"/>
        <v>0</v>
      </c>
    </row>
    <row r="166" spans="1:6" ht="99.95" customHeight="1" x14ac:dyDescent="0.2">
      <c r="A166" s="51" t="s">
        <v>24</v>
      </c>
      <c r="B166" s="51"/>
      <c r="C166" s="17">
        <v>18872</v>
      </c>
      <c r="D166" s="18"/>
      <c r="E166" s="19" t="s">
        <v>17</v>
      </c>
      <c r="F166" s="20">
        <f t="shared" si="4"/>
        <v>0</v>
      </c>
    </row>
    <row r="167" spans="1:6" ht="99.95" customHeight="1" x14ac:dyDescent="0.2">
      <c r="A167" s="51" t="s">
        <v>25</v>
      </c>
      <c r="B167" s="51"/>
      <c r="C167" s="17">
        <v>4600</v>
      </c>
      <c r="D167" s="18"/>
      <c r="E167" s="19" t="s">
        <v>17</v>
      </c>
      <c r="F167" s="20">
        <f t="shared" si="4"/>
        <v>0</v>
      </c>
    </row>
    <row r="168" spans="1:6" ht="99.95" customHeight="1" x14ac:dyDescent="0.2">
      <c r="A168" s="51" t="s">
        <v>26</v>
      </c>
      <c r="B168" s="51"/>
      <c r="C168" s="17">
        <v>944</v>
      </c>
      <c r="D168" s="18"/>
      <c r="E168" s="19" t="s">
        <v>17</v>
      </c>
      <c r="F168" s="20">
        <f>C168*D168</f>
        <v>0</v>
      </c>
    </row>
    <row r="169" spans="1:6" ht="99.95" customHeight="1" x14ac:dyDescent="0.2">
      <c r="A169" s="51" t="s">
        <v>27</v>
      </c>
      <c r="B169" s="51"/>
      <c r="C169" s="17">
        <v>4300</v>
      </c>
      <c r="D169" s="18"/>
      <c r="E169" s="19" t="s">
        <v>17</v>
      </c>
      <c r="F169" s="20">
        <f>C169*D169</f>
        <v>0</v>
      </c>
    </row>
    <row r="170" spans="1:6" ht="99.95" customHeight="1" x14ac:dyDescent="0.2">
      <c r="A170" s="51" t="s">
        <v>28</v>
      </c>
      <c r="B170" s="51"/>
      <c r="C170" s="17">
        <v>3100</v>
      </c>
      <c r="D170" s="18"/>
      <c r="E170" s="19" t="s">
        <v>17</v>
      </c>
      <c r="F170" s="20">
        <f>C170*D170</f>
        <v>0</v>
      </c>
    </row>
    <row r="171" spans="1:6" ht="23.1" customHeight="1" x14ac:dyDescent="0.2">
      <c r="A171" s="22"/>
      <c r="B171" s="22"/>
      <c r="C171" s="23"/>
      <c r="D171" s="24"/>
      <c r="E171" s="25"/>
      <c r="F171" s="26"/>
    </row>
    <row r="172" spans="1:6" ht="23.1" customHeight="1" x14ac:dyDescent="0.2">
      <c r="A172" s="27"/>
      <c r="B172" s="28" t="s">
        <v>29</v>
      </c>
      <c r="C172" s="29"/>
      <c r="D172" s="27"/>
      <c r="E172" s="27"/>
      <c r="F172" s="30"/>
    </row>
    <row r="173" spans="1:6" ht="23.1" customHeight="1" x14ac:dyDescent="0.2">
      <c r="A173" s="27"/>
      <c r="B173" s="52" t="s">
        <v>30</v>
      </c>
      <c r="C173" s="31" t="s">
        <v>31</v>
      </c>
      <c r="D173" s="32">
        <f>IF(F160&gt;0, ROUND((F160+C153)/C153,2), 0)</f>
        <v>1.1200000000000001</v>
      </c>
      <c r="E173" s="32"/>
      <c r="F173" s="27"/>
    </row>
    <row r="174" spans="1:6" ht="23.1" customHeight="1" x14ac:dyDescent="0.2">
      <c r="A174" s="27"/>
      <c r="B174" s="52"/>
      <c r="C174" s="31" t="s">
        <v>32</v>
      </c>
      <c r="D174" s="32">
        <f>IF(SUM(F161:F162)&gt;0,ROUND((F161+F162+C153)/C153,2),0)</f>
        <v>0</v>
      </c>
      <c r="E174" s="32"/>
      <c r="F174" s="30"/>
    </row>
    <row r="175" spans="1:6" ht="23.1" customHeight="1" x14ac:dyDescent="0.2">
      <c r="A175" s="27"/>
      <c r="B175" s="52"/>
      <c r="C175" s="31" t="s">
        <v>33</v>
      </c>
      <c r="D175" s="32">
        <f>IF(F163&gt;0,ROUND((F163+C153)/C153,2),0)</f>
        <v>1.62</v>
      </c>
      <c r="E175" s="33"/>
      <c r="F175" s="30"/>
    </row>
    <row r="176" spans="1:6" ht="23.1" customHeight="1" x14ac:dyDescent="0.2">
      <c r="A176" s="27"/>
      <c r="B176" s="52"/>
      <c r="C176" s="31" t="s">
        <v>34</v>
      </c>
      <c r="D176" s="32">
        <f>IF(SUM(F164:F170)&gt;0,ROUND((SUM(F164:F170)+C153)/C153,2),0)</f>
        <v>0</v>
      </c>
      <c r="E176" s="27"/>
      <c r="F176" s="30"/>
    </row>
    <row r="177" spans="1:6" ht="23.1" customHeight="1" x14ac:dyDescent="0.2">
      <c r="A177" s="27"/>
      <c r="B177" s="27"/>
      <c r="C177" s="34" t="s">
        <v>35</v>
      </c>
      <c r="D177" s="35">
        <f>SUM(D173:D176)-IF(VALUE(COUNTIF(D173:D176,"&gt;0"))=4,3,0)-IF(VALUE(COUNTIF(D173:D176,"&gt;0"))=3,2,0)-IF(VALUE(COUNTIF(D173:D176,"&gt;0"))=2,1,0)</f>
        <v>1.7400000000000002</v>
      </c>
      <c r="E177" s="36"/>
      <c r="F177" s="30"/>
    </row>
    <row r="178" spans="1:6" ht="23.1" customHeight="1" x14ac:dyDescent="0.2">
      <c r="A178" s="27"/>
      <c r="B178" s="27"/>
      <c r="C178" s="27"/>
      <c r="D178" s="37"/>
      <c r="E178" s="27"/>
      <c r="F178" s="30"/>
    </row>
    <row r="179" spans="1:6" ht="23.1" customHeight="1" x14ac:dyDescent="0.35">
      <c r="A179" s="38"/>
      <c r="B179" s="39" t="s">
        <v>36</v>
      </c>
      <c r="C179" s="53">
        <f>D177*C153</f>
        <v>54806.520000000004</v>
      </c>
      <c r="D179" s="53"/>
      <c r="E179" s="27"/>
      <c r="F179" s="30"/>
    </row>
    <row r="180" spans="1:6" ht="23.1" customHeight="1" x14ac:dyDescent="0.3">
      <c r="A180" s="27"/>
      <c r="B180" s="40" t="s">
        <v>37</v>
      </c>
      <c r="C180" s="54">
        <f>C179/C152</f>
        <v>70.445398457583551</v>
      </c>
      <c r="D180" s="54"/>
      <c r="E180" s="27"/>
      <c r="F180" s="27"/>
    </row>
    <row r="181" spans="1:6" ht="54.95" customHeight="1" x14ac:dyDescent="0.8">
      <c r="A181" s="47" t="s">
        <v>43</v>
      </c>
      <c r="B181" s="47"/>
      <c r="C181" s="47"/>
      <c r="D181" s="47"/>
      <c r="E181" s="47"/>
      <c r="F181" s="47"/>
    </row>
    <row r="182" spans="1:6" ht="45.95" customHeight="1" x14ac:dyDescent="0.2">
      <c r="A182" s="48" t="s">
        <v>1</v>
      </c>
      <c r="B182" s="48"/>
      <c r="C182" s="48"/>
      <c r="D182" s="48"/>
      <c r="E182" s="48"/>
      <c r="F182" s="48"/>
    </row>
    <row r="183" spans="1:6" ht="30" customHeight="1" x14ac:dyDescent="0.2">
      <c r="A183" s="3"/>
      <c r="B183" s="4" t="s">
        <v>2</v>
      </c>
      <c r="C183" s="5"/>
      <c r="D183" s="3"/>
      <c r="E183" s="3"/>
      <c r="F183" s="6"/>
    </row>
    <row r="184" spans="1:6" ht="23.1" customHeight="1" x14ac:dyDescent="0.2">
      <c r="A184" s="3"/>
      <c r="B184" s="49" t="s">
        <v>3</v>
      </c>
      <c r="C184" s="50" t="s">
        <v>56</v>
      </c>
      <c r="D184" s="50"/>
      <c r="E184" s="50"/>
      <c r="F184" s="50"/>
    </row>
    <row r="185" spans="1:6" ht="23.1" customHeight="1" x14ac:dyDescent="0.2">
      <c r="A185" s="3"/>
      <c r="B185" s="49"/>
      <c r="C185" s="50" t="s">
        <v>77</v>
      </c>
      <c r="D185" s="50"/>
      <c r="E185" s="50"/>
      <c r="F185" s="50"/>
    </row>
    <row r="186" spans="1:6" ht="23.1" customHeight="1" x14ac:dyDescent="0.2">
      <c r="A186" s="3"/>
      <c r="B186" s="49"/>
      <c r="C186" s="50" t="s">
        <v>78</v>
      </c>
      <c r="D186" s="50"/>
      <c r="E186" s="50"/>
      <c r="F186" s="50"/>
    </row>
    <row r="187" spans="1:6" ht="23.1" customHeight="1" x14ac:dyDescent="0.2">
      <c r="A187" s="3"/>
      <c r="B187" s="7" t="s">
        <v>4</v>
      </c>
      <c r="C187" s="8">
        <v>14</v>
      </c>
      <c r="D187" s="9"/>
      <c r="E187" s="3"/>
      <c r="F187" s="6"/>
    </row>
    <row r="188" spans="1:6" ht="23.1" customHeight="1" x14ac:dyDescent="0.2">
      <c r="A188" s="3"/>
      <c r="B188" s="7" t="s">
        <v>5</v>
      </c>
      <c r="C188" s="10">
        <v>3377</v>
      </c>
      <c r="D188" s="55" t="s">
        <v>6</v>
      </c>
      <c r="E188" s="55"/>
      <c r="F188" s="56">
        <f>C189/C188</f>
        <v>75.110156944033164</v>
      </c>
    </row>
    <row r="189" spans="1:6" ht="23.1" customHeight="1" x14ac:dyDescent="0.2">
      <c r="A189" s="3"/>
      <c r="B189" s="7" t="s">
        <v>7</v>
      </c>
      <c r="C189" s="8">
        <v>253647</v>
      </c>
      <c r="D189" s="55"/>
      <c r="E189" s="55"/>
      <c r="F189" s="56"/>
    </row>
    <row r="190" spans="1:6" ht="23.1" customHeight="1" x14ac:dyDescent="0.2">
      <c r="A190" s="3"/>
      <c r="B190" s="11"/>
      <c r="C190" s="12"/>
      <c r="D190" s="9"/>
      <c r="E190" s="3"/>
      <c r="F190" s="6"/>
    </row>
    <row r="191" spans="1:6" ht="23.1" customHeight="1" x14ac:dyDescent="0.2">
      <c r="A191" s="3"/>
      <c r="B191" s="13" t="s">
        <v>8</v>
      </c>
      <c r="C191" s="14" t="s">
        <v>79</v>
      </c>
      <c r="D191" s="3"/>
      <c r="E191" s="3"/>
      <c r="F191" s="6"/>
    </row>
    <row r="192" spans="1:6" ht="23.1" customHeight="1" x14ac:dyDescent="0.2">
      <c r="A192" s="3"/>
      <c r="B192" s="13" t="s">
        <v>9</v>
      </c>
      <c r="C192" s="14">
        <v>65</v>
      </c>
      <c r="D192" s="3"/>
      <c r="E192" s="3"/>
      <c r="F192" s="6"/>
    </row>
    <row r="193" spans="1:6" ht="23.1" customHeight="1" x14ac:dyDescent="0.2">
      <c r="A193" s="3"/>
      <c r="B193" s="13" t="s">
        <v>10</v>
      </c>
      <c r="C193" s="15" t="s">
        <v>11</v>
      </c>
      <c r="D193" s="3"/>
      <c r="E193" s="3"/>
      <c r="F193" s="6"/>
    </row>
    <row r="194" spans="1:6" ht="23.1" customHeight="1" x14ac:dyDescent="0.2">
      <c r="A194" s="3"/>
      <c r="B194" s="3"/>
      <c r="C194" s="3"/>
      <c r="D194" s="3"/>
      <c r="E194" s="3"/>
      <c r="F194" s="6"/>
    </row>
    <row r="195" spans="1:6" ht="50.1" customHeight="1" x14ac:dyDescent="0.2">
      <c r="A195" s="57" t="s">
        <v>12</v>
      </c>
      <c r="B195" s="57"/>
      <c r="C195" s="16" t="s">
        <v>13</v>
      </c>
      <c r="D195" s="58" t="s">
        <v>14</v>
      </c>
      <c r="E195" s="58"/>
      <c r="F195" s="16" t="s">
        <v>15</v>
      </c>
    </row>
    <row r="196" spans="1:6" ht="50.1" customHeight="1" x14ac:dyDescent="0.2">
      <c r="A196" s="51" t="s">
        <v>16</v>
      </c>
      <c r="B196" s="51"/>
      <c r="C196" s="17">
        <v>310</v>
      </c>
      <c r="D196" s="18">
        <v>14</v>
      </c>
      <c r="E196" s="19" t="s">
        <v>17</v>
      </c>
      <c r="F196" s="20">
        <f t="shared" ref="F196:F203" si="5">C196*D196</f>
        <v>4340</v>
      </c>
    </row>
    <row r="197" spans="1:6" ht="50.1" customHeight="1" x14ac:dyDescent="0.2">
      <c r="A197" s="51" t="s">
        <v>18</v>
      </c>
      <c r="B197" s="51"/>
      <c r="C197" s="17">
        <v>210</v>
      </c>
      <c r="D197" s="18">
        <v>2.2000000000000002</v>
      </c>
      <c r="E197" s="19" t="s">
        <v>19</v>
      </c>
      <c r="F197" s="20">
        <f t="shared" si="5"/>
        <v>462.00000000000006</v>
      </c>
    </row>
    <row r="198" spans="1:6" ht="50.1" customHeight="1" x14ac:dyDescent="0.2">
      <c r="A198" s="51" t="s">
        <v>20</v>
      </c>
      <c r="B198" s="51"/>
      <c r="C198" s="17">
        <v>880</v>
      </c>
      <c r="D198" s="18">
        <v>2.2000000000000002</v>
      </c>
      <c r="E198" s="19" t="s">
        <v>19</v>
      </c>
      <c r="F198" s="20">
        <f t="shared" si="5"/>
        <v>1936.0000000000002</v>
      </c>
    </row>
    <row r="199" spans="1:6" ht="50.1" customHeight="1" x14ac:dyDescent="0.2">
      <c r="A199" s="51" t="s">
        <v>21</v>
      </c>
      <c r="B199" s="51"/>
      <c r="C199" s="17">
        <v>1620</v>
      </c>
      <c r="D199" s="18"/>
      <c r="E199" s="19" t="s">
        <v>17</v>
      </c>
      <c r="F199" s="20">
        <f t="shared" si="5"/>
        <v>0</v>
      </c>
    </row>
    <row r="200" spans="1:6" ht="50.1" customHeight="1" x14ac:dyDescent="0.2">
      <c r="A200" s="51" t="s">
        <v>41</v>
      </c>
      <c r="B200" s="51"/>
      <c r="C200" s="21">
        <v>23100</v>
      </c>
      <c r="D200" s="18">
        <v>14</v>
      </c>
      <c r="E200" s="19" t="s">
        <v>17</v>
      </c>
      <c r="F200" s="20">
        <f t="shared" si="5"/>
        <v>323400</v>
      </c>
    </row>
    <row r="201" spans="1:6" ht="99.95" customHeight="1" x14ac:dyDescent="0.2">
      <c r="A201" s="51" t="s">
        <v>23</v>
      </c>
      <c r="B201" s="51"/>
      <c r="C201" s="17">
        <v>1000</v>
      </c>
      <c r="D201" s="18">
        <v>0</v>
      </c>
      <c r="E201" s="19" t="s">
        <v>17</v>
      </c>
      <c r="F201" s="20">
        <f t="shared" si="5"/>
        <v>0</v>
      </c>
    </row>
    <row r="202" spans="1:6" ht="99.95" customHeight="1" x14ac:dyDescent="0.2">
      <c r="A202" s="51" t="s">
        <v>24</v>
      </c>
      <c r="B202" s="51"/>
      <c r="C202" s="17">
        <v>18872</v>
      </c>
      <c r="D202" s="18">
        <v>14</v>
      </c>
      <c r="E202" s="19" t="s">
        <v>17</v>
      </c>
      <c r="F202" s="20">
        <f t="shared" si="5"/>
        <v>264208</v>
      </c>
    </row>
    <row r="203" spans="1:6" ht="99.95" customHeight="1" x14ac:dyDescent="0.2">
      <c r="A203" s="51" t="s">
        <v>25</v>
      </c>
      <c r="B203" s="51"/>
      <c r="C203" s="17">
        <v>4600</v>
      </c>
      <c r="D203" s="18">
        <v>14</v>
      </c>
      <c r="E203" s="19" t="s">
        <v>17</v>
      </c>
      <c r="F203" s="20">
        <f t="shared" si="5"/>
        <v>64400</v>
      </c>
    </row>
    <row r="204" spans="1:6" ht="99.95" customHeight="1" x14ac:dyDescent="0.2">
      <c r="A204" s="51" t="s">
        <v>26</v>
      </c>
      <c r="B204" s="51"/>
      <c r="C204" s="17">
        <v>944</v>
      </c>
      <c r="D204" s="18">
        <v>14</v>
      </c>
      <c r="E204" s="19" t="s">
        <v>17</v>
      </c>
      <c r="F204" s="20">
        <f>C204*D204</f>
        <v>13216</v>
      </c>
    </row>
    <row r="205" spans="1:6" ht="99.95" customHeight="1" x14ac:dyDescent="0.2">
      <c r="A205" s="51" t="s">
        <v>27</v>
      </c>
      <c r="B205" s="51"/>
      <c r="C205" s="17">
        <v>4300</v>
      </c>
      <c r="D205" s="18">
        <v>14</v>
      </c>
      <c r="E205" s="19" t="s">
        <v>17</v>
      </c>
      <c r="F205" s="20">
        <f>C205*D205</f>
        <v>60200</v>
      </c>
    </row>
    <row r="206" spans="1:6" ht="99.95" customHeight="1" x14ac:dyDescent="0.2">
      <c r="A206" s="51" t="s">
        <v>28</v>
      </c>
      <c r="B206" s="51"/>
      <c r="C206" s="17">
        <v>3100</v>
      </c>
      <c r="D206" s="18">
        <v>84</v>
      </c>
      <c r="E206" s="19" t="s">
        <v>17</v>
      </c>
      <c r="F206" s="20">
        <f>C206*D206</f>
        <v>260400</v>
      </c>
    </row>
    <row r="207" spans="1:6" ht="23.1" customHeight="1" x14ac:dyDescent="0.2">
      <c r="A207" s="22"/>
      <c r="B207" s="22"/>
      <c r="C207" s="23"/>
      <c r="D207" s="24"/>
      <c r="E207" s="25"/>
      <c r="F207" s="26"/>
    </row>
    <row r="208" spans="1:6" ht="23.1" customHeight="1" x14ac:dyDescent="0.2">
      <c r="A208" s="27"/>
      <c r="B208" s="28" t="s">
        <v>29</v>
      </c>
      <c r="C208" s="29"/>
      <c r="D208" s="27"/>
      <c r="E208" s="27"/>
      <c r="F208" s="30"/>
    </row>
    <row r="209" spans="1:6" ht="23.1" customHeight="1" x14ac:dyDescent="0.2">
      <c r="A209" s="27"/>
      <c r="B209" s="52" t="s">
        <v>30</v>
      </c>
      <c r="C209" s="31" t="s">
        <v>31</v>
      </c>
      <c r="D209" s="32">
        <f>IF(F196&gt;0, ROUND((F196+C189)/C189,2), 0)</f>
        <v>1.02</v>
      </c>
      <c r="E209" s="32"/>
      <c r="F209" s="27"/>
    </row>
    <row r="210" spans="1:6" ht="23.1" customHeight="1" x14ac:dyDescent="0.2">
      <c r="A210" s="27"/>
      <c r="B210" s="52"/>
      <c r="C210" s="31" t="s">
        <v>32</v>
      </c>
      <c r="D210" s="32">
        <f>IF(SUM(F197:F198)&gt;0,ROUND((F197+F198+C189)/C189,2),0)</f>
        <v>1.01</v>
      </c>
      <c r="E210" s="32"/>
      <c r="F210" s="30"/>
    </row>
    <row r="211" spans="1:6" ht="23.1" customHeight="1" x14ac:dyDescent="0.2">
      <c r="A211" s="27"/>
      <c r="B211" s="52"/>
      <c r="C211" s="31" t="s">
        <v>33</v>
      </c>
      <c r="D211" s="32">
        <f>IF(F199&gt;0,ROUND((F199+C189)/C189,2),0)</f>
        <v>0</v>
      </c>
      <c r="E211" s="33"/>
      <c r="F211" s="30"/>
    </row>
    <row r="212" spans="1:6" ht="23.1" customHeight="1" x14ac:dyDescent="0.2">
      <c r="A212" s="27"/>
      <c r="B212" s="52"/>
      <c r="C212" s="31" t="s">
        <v>34</v>
      </c>
      <c r="D212" s="32">
        <f>IF(SUM(F200:F206)&gt;0,ROUND((SUM(F200:F206)+C189)/C189,2),0)</f>
        <v>4.8899999999999997</v>
      </c>
      <c r="E212" s="27"/>
      <c r="F212" s="30"/>
    </row>
    <row r="213" spans="1:6" ht="23.1" customHeight="1" x14ac:dyDescent="0.2">
      <c r="A213" s="27"/>
      <c r="B213" s="27"/>
      <c r="C213" s="34" t="s">
        <v>35</v>
      </c>
      <c r="D213" s="35">
        <f>SUM(D209:D212)-IF(VALUE(COUNTIF(D209:D212,"&gt;0"))=4,3,0)-IF(VALUE(COUNTIF(D209:D212,"&gt;0"))=3,2,0)-IF(VALUE(COUNTIF(D209:D212,"&gt;0"))=2,1,0)</f>
        <v>4.92</v>
      </c>
      <c r="E213" s="36"/>
      <c r="F213" s="30"/>
    </row>
    <row r="214" spans="1:6" ht="23.1" customHeight="1" x14ac:dyDescent="0.2">
      <c r="A214" s="27"/>
      <c r="B214" s="27"/>
      <c r="C214" s="27"/>
      <c r="D214" s="37"/>
      <c r="E214" s="27"/>
      <c r="F214" s="30"/>
    </row>
    <row r="215" spans="1:6" ht="23.1" customHeight="1" x14ac:dyDescent="0.35">
      <c r="A215" s="38"/>
      <c r="B215" s="39" t="s">
        <v>36</v>
      </c>
      <c r="C215" s="53">
        <f>D213*C189</f>
        <v>1247943.24</v>
      </c>
      <c r="D215" s="53"/>
      <c r="E215" s="27"/>
      <c r="F215" s="30"/>
    </row>
    <row r="216" spans="1:6" ht="23.1" customHeight="1" x14ac:dyDescent="0.3">
      <c r="A216" s="27"/>
      <c r="B216" s="40" t="s">
        <v>37</v>
      </c>
      <c r="C216" s="54">
        <f>C215/C188</f>
        <v>369.5419721646432</v>
      </c>
      <c r="D216" s="54"/>
      <c r="E216" s="27"/>
      <c r="F216" s="27"/>
    </row>
    <row r="217" spans="1:6" ht="54.95" customHeight="1" x14ac:dyDescent="0.8">
      <c r="A217" s="47" t="s">
        <v>44</v>
      </c>
      <c r="B217" s="47"/>
      <c r="C217" s="47"/>
      <c r="D217" s="47"/>
      <c r="E217" s="47"/>
      <c r="F217" s="47"/>
    </row>
    <row r="218" spans="1:6" ht="45.95" customHeight="1" x14ac:dyDescent="0.2">
      <c r="A218" s="48" t="s">
        <v>1</v>
      </c>
      <c r="B218" s="48"/>
      <c r="C218" s="48"/>
      <c r="D218" s="48"/>
      <c r="E218" s="48"/>
      <c r="F218" s="48"/>
    </row>
    <row r="219" spans="1:6" ht="30" customHeight="1" x14ac:dyDescent="0.2">
      <c r="A219" s="3"/>
      <c r="B219" s="4" t="s">
        <v>2</v>
      </c>
      <c r="C219" s="5"/>
      <c r="D219" s="3"/>
      <c r="E219" s="3"/>
      <c r="F219" s="6"/>
    </row>
    <row r="220" spans="1:6" ht="23.1" customHeight="1" x14ac:dyDescent="0.2">
      <c r="A220" s="3"/>
      <c r="B220" s="49" t="s">
        <v>3</v>
      </c>
      <c r="C220" s="50" t="s">
        <v>56</v>
      </c>
      <c r="D220" s="50"/>
      <c r="E220" s="50"/>
      <c r="F220" s="50"/>
    </row>
    <row r="221" spans="1:6" ht="23.1" customHeight="1" x14ac:dyDescent="0.2">
      <c r="A221" s="3"/>
      <c r="B221" s="49"/>
      <c r="C221" s="50" t="s">
        <v>77</v>
      </c>
      <c r="D221" s="50"/>
      <c r="E221" s="50"/>
      <c r="F221" s="50"/>
    </row>
    <row r="222" spans="1:6" ht="23.1" customHeight="1" x14ac:dyDescent="0.2">
      <c r="A222" s="3"/>
      <c r="B222" s="49"/>
      <c r="C222" s="50" t="s">
        <v>80</v>
      </c>
      <c r="D222" s="50"/>
      <c r="E222" s="50"/>
      <c r="F222" s="50"/>
    </row>
    <row r="223" spans="1:6" ht="23.1" customHeight="1" x14ac:dyDescent="0.2">
      <c r="A223" s="3"/>
      <c r="B223" s="7" t="s">
        <v>4</v>
      </c>
      <c r="C223" s="8">
        <v>14.5</v>
      </c>
      <c r="D223" s="9"/>
      <c r="E223" s="3"/>
      <c r="F223" s="6"/>
    </row>
    <row r="224" spans="1:6" ht="23.1" customHeight="1" x14ac:dyDescent="0.2">
      <c r="A224" s="3"/>
      <c r="B224" s="7" t="s">
        <v>5</v>
      </c>
      <c r="C224" s="10">
        <v>3039</v>
      </c>
      <c r="D224" s="55" t="s">
        <v>6</v>
      </c>
      <c r="E224" s="55"/>
      <c r="F224" s="56">
        <f>C225/C224</f>
        <v>52.197104310628497</v>
      </c>
    </row>
    <row r="225" spans="1:6" ht="23.1" customHeight="1" x14ac:dyDescent="0.2">
      <c r="A225" s="3"/>
      <c r="B225" s="7" t="s">
        <v>7</v>
      </c>
      <c r="C225" s="8">
        <v>158627</v>
      </c>
      <c r="D225" s="55"/>
      <c r="E225" s="55"/>
      <c r="F225" s="56"/>
    </row>
    <row r="226" spans="1:6" ht="23.1" customHeight="1" x14ac:dyDescent="0.2">
      <c r="A226" s="3"/>
      <c r="B226" s="11"/>
      <c r="C226" s="12"/>
      <c r="D226" s="9"/>
      <c r="E226" s="3"/>
      <c r="F226" s="6"/>
    </row>
    <row r="227" spans="1:6" ht="23.1" customHeight="1" x14ac:dyDescent="0.2">
      <c r="A227" s="3"/>
      <c r="B227" s="13" t="s">
        <v>8</v>
      </c>
      <c r="C227" s="14" t="s">
        <v>81</v>
      </c>
      <c r="D227" s="3"/>
      <c r="E227" s="3"/>
      <c r="F227" s="6"/>
    </row>
    <row r="228" spans="1:6" ht="23.1" customHeight="1" x14ac:dyDescent="0.2">
      <c r="A228" s="3"/>
      <c r="B228" s="13" t="s">
        <v>9</v>
      </c>
      <c r="C228" s="14">
        <v>65</v>
      </c>
      <c r="D228" s="3"/>
      <c r="E228" s="3"/>
      <c r="F228" s="6"/>
    </row>
    <row r="229" spans="1:6" ht="23.1" customHeight="1" x14ac:dyDescent="0.2">
      <c r="A229" s="3"/>
      <c r="B229" s="13" t="s">
        <v>10</v>
      </c>
      <c r="C229" s="15" t="s">
        <v>11</v>
      </c>
      <c r="D229" s="3"/>
      <c r="E229" s="3"/>
      <c r="F229" s="6"/>
    </row>
    <row r="230" spans="1:6" ht="23.1" customHeight="1" x14ac:dyDescent="0.2">
      <c r="A230" s="3"/>
      <c r="B230" s="3"/>
      <c r="C230" s="3"/>
      <c r="D230" s="3"/>
      <c r="E230" s="3"/>
      <c r="F230" s="6"/>
    </row>
    <row r="231" spans="1:6" ht="50.1" customHeight="1" x14ac:dyDescent="0.2">
      <c r="A231" s="57" t="s">
        <v>12</v>
      </c>
      <c r="B231" s="57"/>
      <c r="C231" s="16" t="s">
        <v>13</v>
      </c>
      <c r="D231" s="58" t="s">
        <v>14</v>
      </c>
      <c r="E231" s="58"/>
      <c r="F231" s="16" t="s">
        <v>15</v>
      </c>
    </row>
    <row r="232" spans="1:6" ht="50.1" customHeight="1" x14ac:dyDescent="0.2">
      <c r="A232" s="51" t="s">
        <v>16</v>
      </c>
      <c r="B232" s="51"/>
      <c r="C232" s="17">
        <v>310</v>
      </c>
      <c r="D232" s="18">
        <v>14.5</v>
      </c>
      <c r="E232" s="19" t="s">
        <v>17</v>
      </c>
      <c r="F232" s="20">
        <f t="shared" ref="F232:F239" si="6">C232*D232</f>
        <v>4495</v>
      </c>
    </row>
    <row r="233" spans="1:6" ht="50.1" customHeight="1" x14ac:dyDescent="0.2">
      <c r="A233" s="51" t="s">
        <v>18</v>
      </c>
      <c r="B233" s="51"/>
      <c r="C233" s="17">
        <v>210</v>
      </c>
      <c r="D233" s="18">
        <v>1.6</v>
      </c>
      <c r="E233" s="19" t="s">
        <v>19</v>
      </c>
      <c r="F233" s="20">
        <f t="shared" si="6"/>
        <v>336</v>
      </c>
    </row>
    <row r="234" spans="1:6" ht="50.1" customHeight="1" x14ac:dyDescent="0.2">
      <c r="A234" s="51" t="s">
        <v>20</v>
      </c>
      <c r="B234" s="51"/>
      <c r="C234" s="17">
        <v>880</v>
      </c>
      <c r="D234" s="18">
        <v>1.6</v>
      </c>
      <c r="E234" s="19" t="s">
        <v>19</v>
      </c>
      <c r="F234" s="20">
        <f t="shared" si="6"/>
        <v>1408</v>
      </c>
    </row>
    <row r="235" spans="1:6" ht="50.1" customHeight="1" x14ac:dyDescent="0.2">
      <c r="A235" s="51" t="s">
        <v>21</v>
      </c>
      <c r="B235" s="51"/>
      <c r="C235" s="17">
        <v>1620</v>
      </c>
      <c r="D235" s="18"/>
      <c r="E235" s="19" t="s">
        <v>17</v>
      </c>
      <c r="F235" s="20">
        <f t="shared" si="6"/>
        <v>0</v>
      </c>
    </row>
    <row r="236" spans="1:6" ht="50.1" customHeight="1" x14ac:dyDescent="0.2">
      <c r="A236" s="51" t="s">
        <v>22</v>
      </c>
      <c r="B236" s="51"/>
      <c r="C236" s="21">
        <v>12600</v>
      </c>
      <c r="D236" s="18">
        <v>14.5</v>
      </c>
      <c r="E236" s="19" t="s">
        <v>17</v>
      </c>
      <c r="F236" s="20">
        <f t="shared" si="6"/>
        <v>182700</v>
      </c>
    </row>
    <row r="237" spans="1:6" ht="99.95" customHeight="1" x14ac:dyDescent="0.2">
      <c r="A237" s="51" t="s">
        <v>23</v>
      </c>
      <c r="B237" s="51"/>
      <c r="C237" s="17">
        <v>1000</v>
      </c>
      <c r="D237" s="18">
        <v>14.5</v>
      </c>
      <c r="E237" s="19" t="s">
        <v>17</v>
      </c>
      <c r="F237" s="20">
        <f t="shared" si="6"/>
        <v>14500</v>
      </c>
    </row>
    <row r="238" spans="1:6" ht="99.95" customHeight="1" x14ac:dyDescent="0.2">
      <c r="A238" s="51" t="s">
        <v>24</v>
      </c>
      <c r="B238" s="51"/>
      <c r="C238" s="17">
        <v>18872</v>
      </c>
      <c r="D238" s="18">
        <v>14.5</v>
      </c>
      <c r="E238" s="19" t="s">
        <v>17</v>
      </c>
      <c r="F238" s="20">
        <f t="shared" si="6"/>
        <v>273644</v>
      </c>
    </row>
    <row r="239" spans="1:6" ht="99.95" customHeight="1" x14ac:dyDescent="0.2">
      <c r="A239" s="51" t="s">
        <v>25</v>
      </c>
      <c r="B239" s="51"/>
      <c r="C239" s="17">
        <v>4600</v>
      </c>
      <c r="D239" s="18">
        <v>14.5</v>
      </c>
      <c r="E239" s="19" t="s">
        <v>17</v>
      </c>
      <c r="F239" s="20">
        <f t="shared" si="6"/>
        <v>66700</v>
      </c>
    </row>
    <row r="240" spans="1:6" ht="99.95" customHeight="1" x14ac:dyDescent="0.2">
      <c r="A240" s="51" t="s">
        <v>26</v>
      </c>
      <c r="B240" s="51"/>
      <c r="C240" s="17">
        <v>944</v>
      </c>
      <c r="D240" s="18">
        <v>14.5</v>
      </c>
      <c r="E240" s="19" t="s">
        <v>17</v>
      </c>
      <c r="F240" s="20">
        <f>C240*D240</f>
        <v>13688</v>
      </c>
    </row>
    <row r="241" spans="1:6" ht="99.95" customHeight="1" x14ac:dyDescent="0.2">
      <c r="A241" s="51" t="s">
        <v>27</v>
      </c>
      <c r="B241" s="51"/>
      <c r="C241" s="17">
        <v>4300</v>
      </c>
      <c r="D241" s="18">
        <v>14.5</v>
      </c>
      <c r="E241" s="19" t="s">
        <v>17</v>
      </c>
      <c r="F241" s="20">
        <f>C241*D241</f>
        <v>62350</v>
      </c>
    </row>
    <row r="242" spans="1:6" ht="99.95" customHeight="1" x14ac:dyDescent="0.2">
      <c r="A242" s="51" t="s">
        <v>28</v>
      </c>
      <c r="B242" s="51"/>
      <c r="C242" s="17">
        <v>3100</v>
      </c>
      <c r="D242" s="18">
        <v>87</v>
      </c>
      <c r="E242" s="19" t="s">
        <v>17</v>
      </c>
      <c r="F242" s="20">
        <f>C242*D242</f>
        <v>269700</v>
      </c>
    </row>
    <row r="243" spans="1:6" ht="23.1" customHeight="1" x14ac:dyDescent="0.2">
      <c r="A243" s="22"/>
      <c r="B243" s="22"/>
      <c r="C243" s="23"/>
      <c r="D243" s="24"/>
      <c r="E243" s="25"/>
      <c r="F243" s="26"/>
    </row>
    <row r="244" spans="1:6" ht="23.1" customHeight="1" x14ac:dyDescent="0.2">
      <c r="A244" s="27"/>
      <c r="B244" s="28" t="s">
        <v>29</v>
      </c>
      <c r="C244" s="29"/>
      <c r="D244" s="27"/>
      <c r="E244" s="27"/>
      <c r="F244" s="30"/>
    </row>
    <row r="245" spans="1:6" ht="23.1" customHeight="1" x14ac:dyDescent="0.2">
      <c r="A245" s="27"/>
      <c r="B245" s="52" t="s">
        <v>30</v>
      </c>
      <c r="C245" s="31" t="s">
        <v>31</v>
      </c>
      <c r="D245" s="32">
        <f>IF(F232&gt;0, ROUND((F232+C225)/C225,2), 0)</f>
        <v>1.03</v>
      </c>
      <c r="E245" s="32"/>
      <c r="F245" s="27"/>
    </row>
    <row r="246" spans="1:6" ht="23.1" customHeight="1" x14ac:dyDescent="0.2">
      <c r="A246" s="27"/>
      <c r="B246" s="52"/>
      <c r="C246" s="31" t="s">
        <v>32</v>
      </c>
      <c r="D246" s="32">
        <f>IF(SUM(F233:F234)&gt;0,ROUND((F233+F234+C225)/C225,2),0)</f>
        <v>1.01</v>
      </c>
      <c r="E246" s="32"/>
      <c r="F246" s="30"/>
    </row>
    <row r="247" spans="1:6" ht="23.1" customHeight="1" x14ac:dyDescent="0.2">
      <c r="A247" s="27"/>
      <c r="B247" s="52"/>
      <c r="C247" s="31" t="s">
        <v>33</v>
      </c>
      <c r="D247" s="32">
        <f>IF(F235&gt;0,ROUND((F235+C225)/C225,2),0)</f>
        <v>0</v>
      </c>
      <c r="E247" s="33"/>
      <c r="F247" s="30"/>
    </row>
    <row r="248" spans="1:6" ht="23.1" customHeight="1" x14ac:dyDescent="0.2">
      <c r="A248" s="27"/>
      <c r="B248" s="52"/>
      <c r="C248" s="31" t="s">
        <v>34</v>
      </c>
      <c r="D248" s="32">
        <f>IF(SUM(F236:F242)&gt;0,ROUND((SUM(F236:F242)+C225)/C225,2),0)</f>
        <v>6.57</v>
      </c>
      <c r="E248" s="27"/>
      <c r="F248" s="30"/>
    </row>
    <row r="249" spans="1:6" ht="23.1" customHeight="1" x14ac:dyDescent="0.2">
      <c r="A249" s="27"/>
      <c r="B249" s="27"/>
      <c r="C249" s="34" t="s">
        <v>35</v>
      </c>
      <c r="D249" s="35">
        <f>SUM(D245:D248)-IF(VALUE(COUNTIF(D245:D248,"&gt;0"))=4,3,0)-IF(VALUE(COUNTIF(D245:D248,"&gt;0"))=3,2,0)-IF(VALUE(COUNTIF(D245:D248,"&gt;0"))=2,1,0)</f>
        <v>6.6099999999999994</v>
      </c>
      <c r="E249" s="36"/>
      <c r="F249" s="30"/>
    </row>
    <row r="250" spans="1:6" ht="23.1" customHeight="1" x14ac:dyDescent="0.2">
      <c r="A250" s="27"/>
      <c r="B250" s="27"/>
      <c r="C250" s="27"/>
      <c r="D250" s="37"/>
      <c r="E250" s="27"/>
      <c r="F250" s="30"/>
    </row>
    <row r="251" spans="1:6" ht="23.1" customHeight="1" x14ac:dyDescent="0.35">
      <c r="A251" s="38"/>
      <c r="B251" s="39" t="s">
        <v>36</v>
      </c>
      <c r="C251" s="53">
        <f>D249*C225</f>
        <v>1048524.4699999999</v>
      </c>
      <c r="D251" s="53"/>
      <c r="E251" s="27"/>
      <c r="F251" s="30"/>
    </row>
    <row r="252" spans="1:6" ht="23.1" customHeight="1" x14ac:dyDescent="0.3">
      <c r="A252" s="27"/>
      <c r="B252" s="40" t="s">
        <v>37</v>
      </c>
      <c r="C252" s="54">
        <f>C251/C224</f>
        <v>345.02285949325432</v>
      </c>
      <c r="D252" s="54"/>
      <c r="E252" s="27"/>
      <c r="F252" s="27"/>
    </row>
    <row r="253" spans="1:6" ht="54.95" customHeight="1" x14ac:dyDescent="0.8">
      <c r="A253" s="47" t="s">
        <v>45</v>
      </c>
      <c r="B253" s="47"/>
      <c r="C253" s="47"/>
      <c r="D253" s="47"/>
      <c r="E253" s="47"/>
      <c r="F253" s="47"/>
    </row>
    <row r="254" spans="1:6" ht="45.95" customHeight="1" x14ac:dyDescent="0.2">
      <c r="A254" s="48" t="s">
        <v>1</v>
      </c>
      <c r="B254" s="48"/>
      <c r="C254" s="48"/>
      <c r="D254" s="48"/>
      <c r="E254" s="48"/>
      <c r="F254" s="48"/>
    </row>
    <row r="255" spans="1:6" ht="30" customHeight="1" x14ac:dyDescent="0.2">
      <c r="A255" s="3"/>
      <c r="B255" s="4" t="s">
        <v>2</v>
      </c>
      <c r="C255" s="5"/>
      <c r="D255" s="3"/>
      <c r="E255" s="3"/>
      <c r="F255" s="6"/>
    </row>
    <row r="256" spans="1:6" ht="23.1" customHeight="1" x14ac:dyDescent="0.2">
      <c r="A256" s="3"/>
      <c r="B256" s="49" t="s">
        <v>3</v>
      </c>
      <c r="C256" s="50" t="s">
        <v>56</v>
      </c>
      <c r="D256" s="50"/>
      <c r="E256" s="50"/>
      <c r="F256" s="50"/>
    </row>
    <row r="257" spans="1:6" ht="23.1" customHeight="1" x14ac:dyDescent="0.2">
      <c r="A257" s="3"/>
      <c r="B257" s="49"/>
      <c r="C257" s="50" t="s">
        <v>82</v>
      </c>
      <c r="D257" s="50"/>
      <c r="E257" s="50"/>
      <c r="F257" s="50"/>
    </row>
    <row r="258" spans="1:6" ht="23.1" customHeight="1" x14ac:dyDescent="0.2">
      <c r="A258" s="3"/>
      <c r="B258" s="49"/>
      <c r="C258" s="50" t="s">
        <v>83</v>
      </c>
      <c r="D258" s="50"/>
      <c r="E258" s="50"/>
      <c r="F258" s="50"/>
    </row>
    <row r="259" spans="1:6" ht="23.1" customHeight="1" x14ac:dyDescent="0.2">
      <c r="A259" s="3"/>
      <c r="B259" s="7" t="s">
        <v>4</v>
      </c>
      <c r="C259" s="8">
        <v>17.399999999999999</v>
      </c>
      <c r="D259" s="9"/>
      <c r="E259" s="3"/>
      <c r="F259" s="6"/>
    </row>
    <row r="260" spans="1:6" ht="23.1" customHeight="1" x14ac:dyDescent="0.2">
      <c r="A260" s="3"/>
      <c r="B260" s="7" t="s">
        <v>5</v>
      </c>
      <c r="C260" s="10">
        <v>4180</v>
      </c>
      <c r="D260" s="55" t="s">
        <v>6</v>
      </c>
      <c r="E260" s="55"/>
      <c r="F260" s="56">
        <f>C261/C260</f>
        <v>62.039712918660285</v>
      </c>
    </row>
    <row r="261" spans="1:6" ht="23.1" customHeight="1" x14ac:dyDescent="0.2">
      <c r="A261" s="3"/>
      <c r="B261" s="7" t="s">
        <v>7</v>
      </c>
      <c r="C261" s="8">
        <v>259326</v>
      </c>
      <c r="D261" s="55"/>
      <c r="E261" s="55"/>
      <c r="F261" s="56"/>
    </row>
    <row r="262" spans="1:6" ht="23.1" customHeight="1" x14ac:dyDescent="0.2">
      <c r="A262" s="3"/>
      <c r="B262" s="11"/>
      <c r="C262" s="12"/>
      <c r="D262" s="9"/>
      <c r="E262" s="3"/>
      <c r="F262" s="6"/>
    </row>
    <row r="263" spans="1:6" ht="23.1" customHeight="1" x14ac:dyDescent="0.2">
      <c r="A263" s="3"/>
      <c r="B263" s="13" t="s">
        <v>8</v>
      </c>
      <c r="C263" s="14" t="s">
        <v>84</v>
      </c>
      <c r="D263" s="3"/>
      <c r="E263" s="3"/>
      <c r="F263" s="6"/>
    </row>
    <row r="264" spans="1:6" ht="23.1" customHeight="1" x14ac:dyDescent="0.2">
      <c r="A264" s="3"/>
      <c r="B264" s="13" t="s">
        <v>9</v>
      </c>
      <c r="C264" s="14">
        <v>85</v>
      </c>
      <c r="D264" s="3"/>
      <c r="E264" s="3"/>
      <c r="F264" s="6"/>
    </row>
    <row r="265" spans="1:6" ht="23.1" customHeight="1" x14ac:dyDescent="0.2">
      <c r="A265" s="3"/>
      <c r="B265" s="13" t="s">
        <v>10</v>
      </c>
      <c r="C265" s="15" t="s">
        <v>11</v>
      </c>
      <c r="D265" s="3"/>
      <c r="E265" s="3"/>
      <c r="F265" s="6"/>
    </row>
    <row r="266" spans="1:6" ht="23.1" customHeight="1" x14ac:dyDescent="0.2">
      <c r="A266" s="3"/>
      <c r="B266" s="3"/>
      <c r="C266" s="3"/>
      <c r="D266" s="3"/>
      <c r="E266" s="3"/>
      <c r="F266" s="6"/>
    </row>
    <row r="267" spans="1:6" ht="50.1" customHeight="1" x14ac:dyDescent="0.2">
      <c r="A267" s="57" t="s">
        <v>12</v>
      </c>
      <c r="B267" s="57"/>
      <c r="C267" s="16" t="s">
        <v>13</v>
      </c>
      <c r="D267" s="58" t="s">
        <v>14</v>
      </c>
      <c r="E267" s="58"/>
      <c r="F267" s="16" t="s">
        <v>15</v>
      </c>
    </row>
    <row r="268" spans="1:6" ht="50.1" customHeight="1" x14ac:dyDescent="0.2">
      <c r="A268" s="51" t="s">
        <v>16</v>
      </c>
      <c r="B268" s="51"/>
      <c r="C268" s="17">
        <v>310</v>
      </c>
      <c r="D268" s="18">
        <v>17.399999999999999</v>
      </c>
      <c r="E268" s="19" t="s">
        <v>17</v>
      </c>
      <c r="F268" s="20">
        <f t="shared" ref="F268:F275" si="7">C268*D268</f>
        <v>5394</v>
      </c>
    </row>
    <row r="269" spans="1:6" ht="50.1" customHeight="1" x14ac:dyDescent="0.2">
      <c r="A269" s="51" t="s">
        <v>18</v>
      </c>
      <c r="B269" s="51"/>
      <c r="C269" s="17">
        <v>210</v>
      </c>
      <c r="D269" s="18">
        <v>2.5</v>
      </c>
      <c r="E269" s="19" t="s">
        <v>19</v>
      </c>
      <c r="F269" s="20">
        <f t="shared" si="7"/>
        <v>525</v>
      </c>
    </row>
    <row r="270" spans="1:6" ht="50.1" customHeight="1" x14ac:dyDescent="0.2">
      <c r="A270" s="51" t="s">
        <v>20</v>
      </c>
      <c r="B270" s="51"/>
      <c r="C270" s="17">
        <v>880</v>
      </c>
      <c r="D270" s="18">
        <v>2.5</v>
      </c>
      <c r="E270" s="19" t="s">
        <v>19</v>
      </c>
      <c r="F270" s="20">
        <f t="shared" si="7"/>
        <v>2200</v>
      </c>
    </row>
    <row r="271" spans="1:6" ht="50.1" customHeight="1" x14ac:dyDescent="0.2">
      <c r="A271" s="51" t="s">
        <v>21</v>
      </c>
      <c r="B271" s="51"/>
      <c r="C271" s="17">
        <v>1620</v>
      </c>
      <c r="D271" s="18"/>
      <c r="E271" s="19" t="s">
        <v>17</v>
      </c>
      <c r="F271" s="20">
        <f t="shared" si="7"/>
        <v>0</v>
      </c>
    </row>
    <row r="272" spans="1:6" ht="50.1" customHeight="1" x14ac:dyDescent="0.2">
      <c r="A272" s="51" t="s">
        <v>22</v>
      </c>
      <c r="B272" s="51"/>
      <c r="C272" s="21">
        <v>12600</v>
      </c>
      <c r="D272" s="18">
        <v>17.399999999999999</v>
      </c>
      <c r="E272" s="19" t="s">
        <v>17</v>
      </c>
      <c r="F272" s="20">
        <f t="shared" si="7"/>
        <v>219239.99999999997</v>
      </c>
    </row>
    <row r="273" spans="1:6" ht="99.95" customHeight="1" x14ac:dyDescent="0.2">
      <c r="A273" s="51" t="s">
        <v>23</v>
      </c>
      <c r="B273" s="51"/>
      <c r="C273" s="17">
        <v>1000</v>
      </c>
      <c r="D273" s="18">
        <v>17.399999999999999</v>
      </c>
      <c r="E273" s="19" t="s">
        <v>17</v>
      </c>
      <c r="F273" s="20">
        <f t="shared" si="7"/>
        <v>17400</v>
      </c>
    </row>
    <row r="274" spans="1:6" ht="99.95" customHeight="1" x14ac:dyDescent="0.2">
      <c r="A274" s="51" t="s">
        <v>24</v>
      </c>
      <c r="B274" s="51"/>
      <c r="C274" s="17">
        <v>18872</v>
      </c>
      <c r="D274" s="18">
        <v>17.399999999999999</v>
      </c>
      <c r="E274" s="19" t="s">
        <v>17</v>
      </c>
      <c r="F274" s="20">
        <f t="shared" si="7"/>
        <v>328372.8</v>
      </c>
    </row>
    <row r="275" spans="1:6" ht="99.95" customHeight="1" x14ac:dyDescent="0.2">
      <c r="A275" s="51" t="s">
        <v>25</v>
      </c>
      <c r="B275" s="51"/>
      <c r="C275" s="17">
        <v>4600</v>
      </c>
      <c r="D275" s="18">
        <v>17.399999999999999</v>
      </c>
      <c r="E275" s="19" t="s">
        <v>17</v>
      </c>
      <c r="F275" s="20">
        <f t="shared" si="7"/>
        <v>80040</v>
      </c>
    </row>
    <row r="276" spans="1:6" ht="99.95" customHeight="1" x14ac:dyDescent="0.2">
      <c r="A276" s="51" t="s">
        <v>26</v>
      </c>
      <c r="B276" s="51"/>
      <c r="C276" s="17">
        <v>944</v>
      </c>
      <c r="D276" s="18">
        <v>17.399999999999999</v>
      </c>
      <c r="E276" s="19" t="s">
        <v>17</v>
      </c>
      <c r="F276" s="20">
        <f>C276*D276</f>
        <v>16425.599999999999</v>
      </c>
    </row>
    <row r="277" spans="1:6" ht="99.95" customHeight="1" x14ac:dyDescent="0.2">
      <c r="A277" s="51" t="s">
        <v>27</v>
      </c>
      <c r="B277" s="51"/>
      <c r="C277" s="17">
        <v>4300</v>
      </c>
      <c r="D277" s="18">
        <v>17.399999999999999</v>
      </c>
      <c r="E277" s="19" t="s">
        <v>17</v>
      </c>
      <c r="F277" s="20">
        <f>C277*D277</f>
        <v>74820</v>
      </c>
    </row>
    <row r="278" spans="1:6" ht="99.95" customHeight="1" x14ac:dyDescent="0.2">
      <c r="A278" s="51" t="s">
        <v>28</v>
      </c>
      <c r="B278" s="51"/>
      <c r="C278" s="17">
        <v>3100</v>
      </c>
      <c r="D278" s="18">
        <v>104.4</v>
      </c>
      <c r="E278" s="19" t="s">
        <v>17</v>
      </c>
      <c r="F278" s="20">
        <f>C278*D278</f>
        <v>323640</v>
      </c>
    </row>
    <row r="279" spans="1:6" ht="23.1" customHeight="1" x14ac:dyDescent="0.2">
      <c r="A279" s="22"/>
      <c r="B279" s="22"/>
      <c r="C279" s="23"/>
      <c r="D279" s="24"/>
      <c r="E279" s="25"/>
      <c r="F279" s="26"/>
    </row>
    <row r="280" spans="1:6" ht="23.1" customHeight="1" x14ac:dyDescent="0.2">
      <c r="A280" s="27"/>
      <c r="B280" s="28" t="s">
        <v>29</v>
      </c>
      <c r="C280" s="29"/>
      <c r="D280" s="27"/>
      <c r="E280" s="27"/>
      <c r="F280" s="30"/>
    </row>
    <row r="281" spans="1:6" ht="23.1" customHeight="1" x14ac:dyDescent="0.2">
      <c r="A281" s="27"/>
      <c r="B281" s="52" t="s">
        <v>30</v>
      </c>
      <c r="C281" s="31" t="s">
        <v>31</v>
      </c>
      <c r="D281" s="32">
        <f>IF(F268&gt;0, ROUND((F268+C261)/C261,2), 0)</f>
        <v>1.02</v>
      </c>
      <c r="E281" s="32"/>
      <c r="F281" s="27"/>
    </row>
    <row r="282" spans="1:6" ht="23.1" customHeight="1" x14ac:dyDescent="0.2">
      <c r="A282" s="27"/>
      <c r="B282" s="52"/>
      <c r="C282" s="31" t="s">
        <v>32</v>
      </c>
      <c r="D282" s="32">
        <f>IF(SUM(F269:F270)&gt;0,ROUND((F269+F270+C261)/C261,2),0)</f>
        <v>1.01</v>
      </c>
      <c r="E282" s="32"/>
      <c r="F282" s="30"/>
    </row>
    <row r="283" spans="1:6" ht="23.1" customHeight="1" x14ac:dyDescent="0.2">
      <c r="A283" s="27"/>
      <c r="B283" s="52"/>
      <c r="C283" s="31" t="s">
        <v>33</v>
      </c>
      <c r="D283" s="32">
        <f>IF(F271&gt;0,ROUND((F271+C261)/C261,2),0)</f>
        <v>0</v>
      </c>
      <c r="E283" s="33"/>
      <c r="F283" s="30"/>
    </row>
    <row r="284" spans="1:6" ht="23.1" customHeight="1" x14ac:dyDescent="0.2">
      <c r="A284" s="27"/>
      <c r="B284" s="52"/>
      <c r="C284" s="31" t="s">
        <v>34</v>
      </c>
      <c r="D284" s="32">
        <f>IF(SUM(F272:F278)&gt;0,ROUND((SUM(F272:F278)+C261)/C261,2),0)</f>
        <v>5.09</v>
      </c>
      <c r="E284" s="27"/>
      <c r="F284" s="30"/>
    </row>
    <row r="285" spans="1:6" ht="23.1" customHeight="1" x14ac:dyDescent="0.2">
      <c r="A285" s="27"/>
      <c r="B285" s="27"/>
      <c r="C285" s="34" t="s">
        <v>35</v>
      </c>
      <c r="D285" s="35">
        <f>SUM(D281:D284)-IF(VALUE(COUNTIF(D281:D284,"&gt;0"))=4,3,0)-IF(VALUE(COUNTIF(D281:D284,"&gt;0"))=3,2,0)-IF(VALUE(COUNTIF(D281:D284,"&gt;0"))=2,1,0)</f>
        <v>5.12</v>
      </c>
      <c r="E285" s="36"/>
      <c r="F285" s="30"/>
    </row>
    <row r="286" spans="1:6" ht="23.1" customHeight="1" x14ac:dyDescent="0.2">
      <c r="A286" s="27"/>
      <c r="B286" s="27"/>
      <c r="C286" s="27"/>
      <c r="D286" s="37"/>
      <c r="E286" s="27"/>
      <c r="F286" s="30"/>
    </row>
    <row r="287" spans="1:6" ht="23.1" customHeight="1" x14ac:dyDescent="0.35">
      <c r="A287" s="38"/>
      <c r="B287" s="39" t="s">
        <v>36</v>
      </c>
      <c r="C287" s="53">
        <f>D285*C261</f>
        <v>1327749.1200000001</v>
      </c>
      <c r="D287" s="53"/>
      <c r="E287" s="27"/>
      <c r="F287" s="30"/>
    </row>
    <row r="288" spans="1:6" ht="23.1" customHeight="1" x14ac:dyDescent="0.3">
      <c r="A288" s="27"/>
      <c r="B288" s="40" t="s">
        <v>37</v>
      </c>
      <c r="C288" s="54">
        <f>C287/C260</f>
        <v>317.64333014354071</v>
      </c>
      <c r="D288" s="54"/>
      <c r="E288" s="27"/>
      <c r="F288" s="27"/>
    </row>
    <row r="289" spans="1:6" ht="54.95" customHeight="1" x14ac:dyDescent="0.8">
      <c r="A289" s="47" t="s">
        <v>46</v>
      </c>
      <c r="B289" s="47"/>
      <c r="C289" s="47"/>
      <c r="D289" s="47"/>
      <c r="E289" s="47"/>
      <c r="F289" s="47"/>
    </row>
    <row r="290" spans="1:6" ht="45.95" customHeight="1" x14ac:dyDescent="0.2">
      <c r="A290" s="48" t="s">
        <v>1</v>
      </c>
      <c r="B290" s="48"/>
      <c r="C290" s="48"/>
      <c r="D290" s="48"/>
      <c r="E290" s="48"/>
      <c r="F290" s="48"/>
    </row>
    <row r="291" spans="1:6" ht="30" customHeight="1" x14ac:dyDescent="0.2">
      <c r="A291" s="3"/>
      <c r="B291" s="4" t="s">
        <v>2</v>
      </c>
      <c r="C291" s="5"/>
      <c r="D291" s="3"/>
      <c r="E291" s="3"/>
      <c r="F291" s="6"/>
    </row>
    <row r="292" spans="1:6" ht="23.1" customHeight="1" x14ac:dyDescent="0.2">
      <c r="A292" s="3"/>
      <c r="B292" s="49" t="s">
        <v>3</v>
      </c>
      <c r="C292" s="50" t="s">
        <v>56</v>
      </c>
      <c r="D292" s="50"/>
      <c r="E292" s="50"/>
      <c r="F292" s="50"/>
    </row>
    <row r="293" spans="1:6" ht="23.1" customHeight="1" x14ac:dyDescent="0.2">
      <c r="A293" s="3"/>
      <c r="B293" s="49"/>
      <c r="C293" s="50" t="s">
        <v>82</v>
      </c>
      <c r="D293" s="50"/>
      <c r="E293" s="50"/>
      <c r="F293" s="50"/>
    </row>
    <row r="294" spans="1:6" ht="23.1" customHeight="1" x14ac:dyDescent="0.2">
      <c r="A294" s="3"/>
      <c r="B294" s="49"/>
      <c r="C294" s="50" t="s">
        <v>85</v>
      </c>
      <c r="D294" s="50"/>
      <c r="E294" s="50"/>
      <c r="F294" s="50"/>
    </row>
    <row r="295" spans="1:6" ht="23.1" customHeight="1" x14ac:dyDescent="0.2">
      <c r="A295" s="3"/>
      <c r="B295" s="7" t="s">
        <v>4</v>
      </c>
      <c r="C295" s="8">
        <v>7.5</v>
      </c>
      <c r="D295" s="9"/>
      <c r="E295" s="3"/>
      <c r="F295" s="6"/>
    </row>
    <row r="296" spans="1:6" ht="23.1" customHeight="1" x14ac:dyDescent="0.2">
      <c r="A296" s="3"/>
      <c r="B296" s="7" t="s">
        <v>5</v>
      </c>
      <c r="C296" s="10">
        <v>1500</v>
      </c>
      <c r="D296" s="55" t="s">
        <v>6</v>
      </c>
      <c r="E296" s="55"/>
      <c r="F296" s="56">
        <f>C297/C296</f>
        <v>69.536000000000001</v>
      </c>
    </row>
    <row r="297" spans="1:6" ht="23.1" customHeight="1" x14ac:dyDescent="0.2">
      <c r="A297" s="3"/>
      <c r="B297" s="7" t="s">
        <v>7</v>
      </c>
      <c r="C297" s="8">
        <v>104304</v>
      </c>
      <c r="D297" s="55"/>
      <c r="E297" s="55"/>
      <c r="F297" s="56"/>
    </row>
    <row r="298" spans="1:6" ht="23.1" customHeight="1" x14ac:dyDescent="0.2">
      <c r="A298" s="3"/>
      <c r="B298" s="11"/>
      <c r="C298" s="12"/>
      <c r="D298" s="9"/>
      <c r="E298" s="3"/>
      <c r="F298" s="6"/>
    </row>
    <row r="299" spans="1:6" ht="23.1" customHeight="1" x14ac:dyDescent="0.2">
      <c r="A299" s="3"/>
      <c r="B299" s="13" t="s">
        <v>8</v>
      </c>
      <c r="C299" s="14" t="s">
        <v>86</v>
      </c>
      <c r="D299" s="3"/>
      <c r="E299" s="3"/>
      <c r="F299" s="6"/>
    </row>
    <row r="300" spans="1:6" ht="23.1" customHeight="1" x14ac:dyDescent="0.2">
      <c r="A300" s="3"/>
      <c r="B300" s="13" t="s">
        <v>9</v>
      </c>
      <c r="C300" s="14">
        <v>65</v>
      </c>
      <c r="D300" s="3"/>
      <c r="E300" s="3"/>
      <c r="F300" s="6"/>
    </row>
    <row r="301" spans="1:6" ht="23.1" customHeight="1" x14ac:dyDescent="0.2">
      <c r="A301" s="3"/>
      <c r="B301" s="13" t="s">
        <v>10</v>
      </c>
      <c r="C301" s="15" t="s">
        <v>11</v>
      </c>
      <c r="D301" s="3"/>
      <c r="E301" s="3"/>
      <c r="F301" s="6"/>
    </row>
    <row r="302" spans="1:6" ht="23.1" customHeight="1" x14ac:dyDescent="0.2">
      <c r="A302" s="3"/>
      <c r="B302" s="3"/>
      <c r="C302" s="3"/>
      <c r="D302" s="3"/>
      <c r="E302" s="3"/>
      <c r="F302" s="6"/>
    </row>
    <row r="303" spans="1:6" ht="50.1" customHeight="1" x14ac:dyDescent="0.2">
      <c r="A303" s="57" t="s">
        <v>12</v>
      </c>
      <c r="B303" s="57"/>
      <c r="C303" s="16" t="s">
        <v>13</v>
      </c>
      <c r="D303" s="58" t="s">
        <v>14</v>
      </c>
      <c r="E303" s="58"/>
      <c r="F303" s="16" t="s">
        <v>15</v>
      </c>
    </row>
    <row r="304" spans="1:6" ht="50.1" customHeight="1" x14ac:dyDescent="0.2">
      <c r="A304" s="51" t="s">
        <v>16</v>
      </c>
      <c r="B304" s="51"/>
      <c r="C304" s="17">
        <v>310</v>
      </c>
      <c r="D304" s="18">
        <v>7.5</v>
      </c>
      <c r="E304" s="19" t="s">
        <v>17</v>
      </c>
      <c r="F304" s="20">
        <f t="shared" ref="F304:F311" si="8">C304*D304</f>
        <v>2325</v>
      </c>
    </row>
    <row r="305" spans="1:6" ht="50.1" customHeight="1" x14ac:dyDescent="0.2">
      <c r="A305" s="51" t="s">
        <v>18</v>
      </c>
      <c r="B305" s="51"/>
      <c r="C305" s="17">
        <v>210</v>
      </c>
      <c r="D305" s="18">
        <v>1.2</v>
      </c>
      <c r="E305" s="19" t="s">
        <v>19</v>
      </c>
      <c r="F305" s="20">
        <f t="shared" si="8"/>
        <v>252</v>
      </c>
    </row>
    <row r="306" spans="1:6" ht="50.1" customHeight="1" x14ac:dyDescent="0.2">
      <c r="A306" s="51" t="s">
        <v>20</v>
      </c>
      <c r="B306" s="51"/>
      <c r="C306" s="17">
        <v>880</v>
      </c>
      <c r="D306" s="18">
        <v>1.2</v>
      </c>
      <c r="E306" s="19" t="s">
        <v>19</v>
      </c>
      <c r="F306" s="20">
        <f t="shared" si="8"/>
        <v>1056</v>
      </c>
    </row>
    <row r="307" spans="1:6" ht="50.1" customHeight="1" x14ac:dyDescent="0.2">
      <c r="A307" s="51" t="s">
        <v>21</v>
      </c>
      <c r="B307" s="51"/>
      <c r="C307" s="17">
        <v>1620</v>
      </c>
      <c r="D307" s="18"/>
      <c r="E307" s="19" t="s">
        <v>17</v>
      </c>
      <c r="F307" s="20">
        <f t="shared" si="8"/>
        <v>0</v>
      </c>
    </row>
    <row r="308" spans="1:6" ht="50.1" customHeight="1" x14ac:dyDescent="0.2">
      <c r="A308" s="51" t="s">
        <v>41</v>
      </c>
      <c r="B308" s="51"/>
      <c r="C308" s="21">
        <v>23100</v>
      </c>
      <c r="D308" s="18">
        <v>7.5</v>
      </c>
      <c r="E308" s="19" t="s">
        <v>17</v>
      </c>
      <c r="F308" s="20">
        <f t="shared" si="8"/>
        <v>173250</v>
      </c>
    </row>
    <row r="309" spans="1:6" ht="99.95" customHeight="1" x14ac:dyDescent="0.2">
      <c r="A309" s="51" t="s">
        <v>23</v>
      </c>
      <c r="B309" s="51"/>
      <c r="C309" s="17">
        <v>1000</v>
      </c>
      <c r="D309" s="18">
        <v>0</v>
      </c>
      <c r="E309" s="19" t="s">
        <v>17</v>
      </c>
      <c r="F309" s="20">
        <f t="shared" si="8"/>
        <v>0</v>
      </c>
    </row>
    <row r="310" spans="1:6" ht="99.95" customHeight="1" x14ac:dyDescent="0.2">
      <c r="A310" s="51" t="s">
        <v>24</v>
      </c>
      <c r="B310" s="51"/>
      <c r="C310" s="17">
        <v>18872</v>
      </c>
      <c r="D310" s="18">
        <v>7.5</v>
      </c>
      <c r="E310" s="19" t="s">
        <v>17</v>
      </c>
      <c r="F310" s="20">
        <f t="shared" si="8"/>
        <v>141540</v>
      </c>
    </row>
    <row r="311" spans="1:6" ht="99.95" customHeight="1" x14ac:dyDescent="0.2">
      <c r="A311" s="51" t="s">
        <v>25</v>
      </c>
      <c r="B311" s="51"/>
      <c r="C311" s="17">
        <v>4600</v>
      </c>
      <c r="D311" s="18">
        <v>7.5</v>
      </c>
      <c r="E311" s="19" t="s">
        <v>17</v>
      </c>
      <c r="F311" s="20">
        <f t="shared" si="8"/>
        <v>34500</v>
      </c>
    </row>
    <row r="312" spans="1:6" ht="99.95" customHeight="1" x14ac:dyDescent="0.2">
      <c r="A312" s="51" t="s">
        <v>26</v>
      </c>
      <c r="B312" s="51"/>
      <c r="C312" s="17">
        <v>944</v>
      </c>
      <c r="D312" s="18">
        <v>7.5</v>
      </c>
      <c r="E312" s="19" t="s">
        <v>17</v>
      </c>
      <c r="F312" s="20">
        <f>C312*D312</f>
        <v>7080</v>
      </c>
    </row>
    <row r="313" spans="1:6" ht="99.95" customHeight="1" x14ac:dyDescent="0.2">
      <c r="A313" s="51" t="s">
        <v>27</v>
      </c>
      <c r="B313" s="51"/>
      <c r="C313" s="17">
        <v>4300</v>
      </c>
      <c r="D313" s="18">
        <v>7.5</v>
      </c>
      <c r="E313" s="19" t="s">
        <v>17</v>
      </c>
      <c r="F313" s="20">
        <f>C313*D313</f>
        <v>32250</v>
      </c>
    </row>
    <row r="314" spans="1:6" ht="99.95" customHeight="1" x14ac:dyDescent="0.2">
      <c r="A314" s="51" t="s">
        <v>28</v>
      </c>
      <c r="B314" s="51"/>
      <c r="C314" s="17">
        <v>3100</v>
      </c>
      <c r="D314" s="18">
        <v>45</v>
      </c>
      <c r="E314" s="19" t="s">
        <v>17</v>
      </c>
      <c r="F314" s="20">
        <f>C314*D314</f>
        <v>139500</v>
      </c>
    </row>
    <row r="315" spans="1:6" ht="23.1" customHeight="1" x14ac:dyDescent="0.2">
      <c r="A315" s="22"/>
      <c r="B315" s="22"/>
      <c r="C315" s="23"/>
      <c r="D315" s="24"/>
      <c r="E315" s="25"/>
      <c r="F315" s="26"/>
    </row>
    <row r="316" spans="1:6" ht="23.1" customHeight="1" x14ac:dyDescent="0.2">
      <c r="A316" s="27"/>
      <c r="B316" s="28" t="s">
        <v>29</v>
      </c>
      <c r="C316" s="29"/>
      <c r="D316" s="27"/>
      <c r="E316" s="27"/>
      <c r="F316" s="30"/>
    </row>
    <row r="317" spans="1:6" ht="23.1" customHeight="1" x14ac:dyDescent="0.2">
      <c r="A317" s="27"/>
      <c r="B317" s="52" t="s">
        <v>30</v>
      </c>
      <c r="C317" s="31" t="s">
        <v>31</v>
      </c>
      <c r="D317" s="32">
        <f>IF(F304&gt;0, ROUND((F304+C297)/C297,2), 0)</f>
        <v>1.02</v>
      </c>
      <c r="E317" s="32"/>
      <c r="F317" s="27"/>
    </row>
    <row r="318" spans="1:6" ht="23.1" customHeight="1" x14ac:dyDescent="0.2">
      <c r="A318" s="27"/>
      <c r="B318" s="52"/>
      <c r="C318" s="31" t="s">
        <v>32</v>
      </c>
      <c r="D318" s="32">
        <f>IF(SUM(F305:F306)&gt;0,ROUND((F305+F306+C297)/C297,2),0)</f>
        <v>1.01</v>
      </c>
      <c r="E318" s="32"/>
      <c r="F318" s="30"/>
    </row>
    <row r="319" spans="1:6" ht="23.1" customHeight="1" x14ac:dyDescent="0.2">
      <c r="A319" s="27"/>
      <c r="B319" s="52"/>
      <c r="C319" s="31" t="s">
        <v>33</v>
      </c>
      <c r="D319" s="32">
        <f>IF(F307&gt;0,ROUND((F307+C297)/C297,2),0)</f>
        <v>0</v>
      </c>
      <c r="E319" s="33"/>
      <c r="F319" s="30"/>
    </row>
    <row r="320" spans="1:6" ht="23.1" customHeight="1" x14ac:dyDescent="0.2">
      <c r="A320" s="27"/>
      <c r="B320" s="52"/>
      <c r="C320" s="31" t="s">
        <v>34</v>
      </c>
      <c r="D320" s="32">
        <f>IF(SUM(F308:F314)&gt;0,ROUND((SUM(F308:F314)+C297)/C297,2),0)</f>
        <v>6.06</v>
      </c>
      <c r="E320" s="27"/>
      <c r="F320" s="30"/>
    </row>
    <row r="321" spans="1:6" ht="23.1" customHeight="1" x14ac:dyDescent="0.2">
      <c r="A321" s="27"/>
      <c r="B321" s="27"/>
      <c r="C321" s="34" t="s">
        <v>35</v>
      </c>
      <c r="D321" s="35">
        <f>SUM(D317:D320)-IF(VALUE(COUNTIF(D317:D320,"&gt;0"))=4,3,0)-IF(VALUE(COUNTIF(D317:D320,"&gt;0"))=3,2,0)-IF(VALUE(COUNTIF(D317:D320,"&gt;0"))=2,1,0)</f>
        <v>6.09</v>
      </c>
      <c r="E321" s="36"/>
      <c r="F321" s="30"/>
    </row>
    <row r="322" spans="1:6" ht="23.1" customHeight="1" x14ac:dyDescent="0.2">
      <c r="A322" s="27"/>
      <c r="B322" s="27"/>
      <c r="C322" s="27"/>
      <c r="D322" s="37"/>
      <c r="E322" s="27"/>
      <c r="F322" s="30"/>
    </row>
    <row r="323" spans="1:6" ht="23.1" customHeight="1" x14ac:dyDescent="0.35">
      <c r="A323" s="38"/>
      <c r="B323" s="39" t="s">
        <v>36</v>
      </c>
      <c r="C323" s="53">
        <f>D321*C297</f>
        <v>635211.36</v>
      </c>
      <c r="D323" s="53"/>
      <c r="E323" s="27"/>
      <c r="F323" s="30"/>
    </row>
    <row r="324" spans="1:6" ht="23.1" customHeight="1" x14ac:dyDescent="0.3">
      <c r="A324" s="27"/>
      <c r="B324" s="40" t="s">
        <v>37</v>
      </c>
      <c r="C324" s="54">
        <f>C323/C296</f>
        <v>423.47424000000001</v>
      </c>
      <c r="D324" s="54"/>
      <c r="E324" s="27"/>
      <c r="F324" s="27"/>
    </row>
    <row r="325" spans="1:6" ht="54.95" customHeight="1" x14ac:dyDescent="0.8">
      <c r="A325" s="47" t="s">
        <v>47</v>
      </c>
      <c r="B325" s="47"/>
      <c r="C325" s="47"/>
      <c r="D325" s="47"/>
      <c r="E325" s="47"/>
      <c r="F325" s="47"/>
    </row>
    <row r="326" spans="1:6" ht="45.95" customHeight="1" x14ac:dyDescent="0.2">
      <c r="A326" s="48" t="s">
        <v>1</v>
      </c>
      <c r="B326" s="48"/>
      <c r="C326" s="48"/>
      <c r="D326" s="48"/>
      <c r="E326" s="48"/>
      <c r="F326" s="48"/>
    </row>
    <row r="327" spans="1:6" ht="30" customHeight="1" x14ac:dyDescent="0.2">
      <c r="A327" s="3"/>
      <c r="B327" s="4" t="s">
        <v>2</v>
      </c>
      <c r="C327" s="5"/>
      <c r="D327" s="3"/>
      <c r="E327" s="3"/>
      <c r="F327" s="6"/>
    </row>
    <row r="328" spans="1:6" ht="23.1" customHeight="1" x14ac:dyDescent="0.2">
      <c r="A328" s="3"/>
      <c r="B328" s="49" t="s">
        <v>3</v>
      </c>
      <c r="C328" s="50" t="s">
        <v>56</v>
      </c>
      <c r="D328" s="50"/>
      <c r="E328" s="50"/>
      <c r="F328" s="50"/>
    </row>
    <row r="329" spans="1:6" ht="23.1" customHeight="1" x14ac:dyDescent="0.2">
      <c r="A329" s="3"/>
      <c r="B329" s="49"/>
      <c r="C329" s="50" t="s">
        <v>87</v>
      </c>
      <c r="D329" s="50"/>
      <c r="E329" s="50"/>
      <c r="F329" s="50"/>
    </row>
    <row r="330" spans="1:6" ht="23.1" customHeight="1" x14ac:dyDescent="0.2">
      <c r="A330" s="3"/>
      <c r="B330" s="49"/>
      <c r="C330" s="50" t="s">
        <v>88</v>
      </c>
      <c r="D330" s="50"/>
      <c r="E330" s="50"/>
      <c r="F330" s="50"/>
    </row>
    <row r="331" spans="1:6" ht="23.1" customHeight="1" x14ac:dyDescent="0.2">
      <c r="A331" s="3"/>
      <c r="B331" s="7" t="s">
        <v>4</v>
      </c>
      <c r="C331" s="8">
        <v>1.2</v>
      </c>
      <c r="D331" s="9"/>
      <c r="E331" s="3"/>
      <c r="F331" s="6"/>
    </row>
    <row r="332" spans="1:6" ht="23.1" customHeight="1" x14ac:dyDescent="0.2">
      <c r="A332" s="3"/>
      <c r="B332" s="7" t="s">
        <v>5</v>
      </c>
      <c r="C332" s="10">
        <v>77</v>
      </c>
      <c r="D332" s="55" t="s">
        <v>6</v>
      </c>
      <c r="E332" s="55"/>
      <c r="F332" s="56">
        <f>C333/C332</f>
        <v>0.93506493506493504</v>
      </c>
    </row>
    <row r="333" spans="1:6" ht="23.1" customHeight="1" x14ac:dyDescent="0.2">
      <c r="A333" s="3"/>
      <c r="B333" s="7" t="s">
        <v>7</v>
      </c>
      <c r="C333" s="8">
        <v>72</v>
      </c>
      <c r="D333" s="55"/>
      <c r="E333" s="55"/>
      <c r="F333" s="56"/>
    </row>
    <row r="334" spans="1:6" ht="23.1" customHeight="1" x14ac:dyDescent="0.2">
      <c r="A334" s="3"/>
      <c r="B334" s="11"/>
      <c r="C334" s="12"/>
      <c r="D334" s="9"/>
      <c r="E334" s="3"/>
      <c r="F334" s="6"/>
    </row>
    <row r="335" spans="1:6" ht="23.1" customHeight="1" x14ac:dyDescent="0.2">
      <c r="A335" s="3"/>
      <c r="B335" s="13" t="s">
        <v>8</v>
      </c>
      <c r="C335" s="14" t="s">
        <v>89</v>
      </c>
      <c r="D335" s="3"/>
      <c r="E335" s="3"/>
      <c r="F335" s="6"/>
    </row>
    <row r="336" spans="1:6" ht="23.1" customHeight="1" x14ac:dyDescent="0.2">
      <c r="A336" s="3"/>
      <c r="B336" s="13" t="s">
        <v>9</v>
      </c>
      <c r="C336" s="14">
        <v>70</v>
      </c>
      <c r="D336" s="3"/>
      <c r="E336" s="3"/>
      <c r="F336" s="6"/>
    </row>
    <row r="337" spans="1:6" ht="23.1" customHeight="1" x14ac:dyDescent="0.2">
      <c r="A337" s="3"/>
      <c r="B337" s="13" t="s">
        <v>10</v>
      </c>
      <c r="C337" s="15" t="s">
        <v>60</v>
      </c>
      <c r="D337" s="3"/>
      <c r="E337" s="3"/>
      <c r="F337" s="6"/>
    </row>
    <row r="338" spans="1:6" ht="23.1" customHeight="1" x14ac:dyDescent="0.2">
      <c r="A338" s="3"/>
      <c r="B338" s="3"/>
      <c r="C338" s="3"/>
      <c r="D338" s="3"/>
      <c r="E338" s="3"/>
      <c r="F338" s="6"/>
    </row>
    <row r="339" spans="1:6" ht="50.1" customHeight="1" x14ac:dyDescent="0.2">
      <c r="A339" s="57" t="s">
        <v>12</v>
      </c>
      <c r="B339" s="57"/>
      <c r="C339" s="16" t="s">
        <v>13</v>
      </c>
      <c r="D339" s="58" t="s">
        <v>14</v>
      </c>
      <c r="E339" s="58"/>
      <c r="F339" s="16" t="s">
        <v>15</v>
      </c>
    </row>
    <row r="340" spans="1:6" ht="50.1" customHeight="1" x14ac:dyDescent="0.2">
      <c r="A340" s="51" t="s">
        <v>16</v>
      </c>
      <c r="B340" s="51"/>
      <c r="C340" s="17">
        <v>310</v>
      </c>
      <c r="D340" s="18">
        <v>1.2</v>
      </c>
      <c r="E340" s="19" t="s">
        <v>17</v>
      </c>
      <c r="F340" s="20">
        <f t="shared" ref="F340:F347" si="9">C340*D340</f>
        <v>372</v>
      </c>
    </row>
    <row r="341" spans="1:6" ht="50.1" customHeight="1" x14ac:dyDescent="0.2">
      <c r="A341" s="51" t="s">
        <v>18</v>
      </c>
      <c r="B341" s="51"/>
      <c r="C341" s="17">
        <v>210</v>
      </c>
      <c r="D341" s="18"/>
      <c r="E341" s="19" t="s">
        <v>19</v>
      </c>
      <c r="F341" s="20">
        <f t="shared" si="9"/>
        <v>0</v>
      </c>
    </row>
    <row r="342" spans="1:6" ht="50.1" customHeight="1" x14ac:dyDescent="0.2">
      <c r="A342" s="51" t="s">
        <v>20</v>
      </c>
      <c r="B342" s="51"/>
      <c r="C342" s="17">
        <v>880</v>
      </c>
      <c r="D342" s="18"/>
      <c r="E342" s="19" t="s">
        <v>19</v>
      </c>
      <c r="F342" s="20">
        <f t="shared" si="9"/>
        <v>0</v>
      </c>
    </row>
    <row r="343" spans="1:6" ht="50.1" customHeight="1" x14ac:dyDescent="0.2">
      <c r="A343" s="51" t="s">
        <v>21</v>
      </c>
      <c r="B343" s="51"/>
      <c r="C343" s="17">
        <v>1620</v>
      </c>
      <c r="D343" s="18">
        <v>1.2</v>
      </c>
      <c r="E343" s="19" t="s">
        <v>17</v>
      </c>
      <c r="F343" s="20">
        <f t="shared" si="9"/>
        <v>1944</v>
      </c>
    </row>
    <row r="344" spans="1:6" ht="50.1" customHeight="1" x14ac:dyDescent="0.2">
      <c r="A344" s="51" t="s">
        <v>22</v>
      </c>
      <c r="B344" s="51"/>
      <c r="C344" s="21">
        <v>12600</v>
      </c>
      <c r="D344" s="18"/>
      <c r="E344" s="19" t="s">
        <v>17</v>
      </c>
      <c r="F344" s="20">
        <f t="shared" si="9"/>
        <v>0</v>
      </c>
    </row>
    <row r="345" spans="1:6" ht="99.95" customHeight="1" x14ac:dyDescent="0.2">
      <c r="A345" s="51" t="s">
        <v>23</v>
      </c>
      <c r="B345" s="51"/>
      <c r="C345" s="17">
        <v>1000</v>
      </c>
      <c r="D345" s="18"/>
      <c r="E345" s="19" t="s">
        <v>17</v>
      </c>
      <c r="F345" s="20">
        <f t="shared" si="9"/>
        <v>0</v>
      </c>
    </row>
    <row r="346" spans="1:6" ht="99.95" customHeight="1" x14ac:dyDescent="0.2">
      <c r="A346" s="51" t="s">
        <v>24</v>
      </c>
      <c r="B346" s="51"/>
      <c r="C346" s="17">
        <v>18872</v>
      </c>
      <c r="D346" s="18"/>
      <c r="E346" s="19" t="s">
        <v>17</v>
      </c>
      <c r="F346" s="20">
        <f t="shared" si="9"/>
        <v>0</v>
      </c>
    </row>
    <row r="347" spans="1:6" ht="99.95" customHeight="1" x14ac:dyDescent="0.2">
      <c r="A347" s="51" t="s">
        <v>25</v>
      </c>
      <c r="B347" s="51"/>
      <c r="C347" s="17">
        <v>4600</v>
      </c>
      <c r="D347" s="18"/>
      <c r="E347" s="19" t="s">
        <v>17</v>
      </c>
      <c r="F347" s="20">
        <f t="shared" si="9"/>
        <v>0</v>
      </c>
    </row>
    <row r="348" spans="1:6" ht="99.95" customHeight="1" x14ac:dyDescent="0.2">
      <c r="A348" s="51" t="s">
        <v>26</v>
      </c>
      <c r="B348" s="51"/>
      <c r="C348" s="17">
        <v>944</v>
      </c>
      <c r="D348" s="18"/>
      <c r="E348" s="19" t="s">
        <v>17</v>
      </c>
      <c r="F348" s="20">
        <f>C348*D348</f>
        <v>0</v>
      </c>
    </row>
    <row r="349" spans="1:6" ht="99.95" customHeight="1" x14ac:dyDescent="0.2">
      <c r="A349" s="51" t="s">
        <v>27</v>
      </c>
      <c r="B349" s="51"/>
      <c r="C349" s="17">
        <v>4300</v>
      </c>
      <c r="D349" s="18"/>
      <c r="E349" s="19" t="s">
        <v>17</v>
      </c>
      <c r="F349" s="20">
        <f>C349*D349</f>
        <v>0</v>
      </c>
    </row>
    <row r="350" spans="1:6" ht="99.95" customHeight="1" x14ac:dyDescent="0.2">
      <c r="A350" s="51" t="s">
        <v>28</v>
      </c>
      <c r="B350" s="51"/>
      <c r="C350" s="17">
        <v>3100</v>
      </c>
      <c r="D350" s="18"/>
      <c r="E350" s="19" t="s">
        <v>17</v>
      </c>
      <c r="F350" s="20">
        <f>C350*D350</f>
        <v>0</v>
      </c>
    </row>
    <row r="351" spans="1:6" ht="23.1" customHeight="1" x14ac:dyDescent="0.2">
      <c r="A351" s="22"/>
      <c r="B351" s="22"/>
      <c r="C351" s="23"/>
      <c r="D351" s="24"/>
      <c r="E351" s="25"/>
      <c r="F351" s="26"/>
    </row>
    <row r="352" spans="1:6" ht="23.1" customHeight="1" x14ac:dyDescent="0.2">
      <c r="A352" s="27"/>
      <c r="B352" s="28" t="s">
        <v>29</v>
      </c>
      <c r="C352" s="29"/>
      <c r="D352" s="27"/>
      <c r="E352" s="27"/>
      <c r="F352" s="30"/>
    </row>
    <row r="353" spans="1:6" ht="23.1" customHeight="1" x14ac:dyDescent="0.2">
      <c r="A353" s="27"/>
      <c r="B353" s="52" t="s">
        <v>30</v>
      </c>
      <c r="C353" s="31" t="s">
        <v>31</v>
      </c>
      <c r="D353" s="32">
        <f>IF(F340&gt;0, ROUND((F340+C333)/C333,2), 0)</f>
        <v>6.17</v>
      </c>
      <c r="E353" s="32"/>
      <c r="F353" s="27"/>
    </row>
    <row r="354" spans="1:6" ht="23.1" customHeight="1" x14ac:dyDescent="0.2">
      <c r="A354" s="27"/>
      <c r="B354" s="52"/>
      <c r="C354" s="31" t="s">
        <v>32</v>
      </c>
      <c r="D354" s="32">
        <f>IF(SUM(F341:F342)&gt;0,ROUND((F341+F342+C333)/C333,2),0)</f>
        <v>0</v>
      </c>
      <c r="E354" s="32"/>
      <c r="F354" s="30"/>
    </row>
    <row r="355" spans="1:6" ht="23.1" customHeight="1" x14ac:dyDescent="0.2">
      <c r="A355" s="27"/>
      <c r="B355" s="52"/>
      <c r="C355" s="31" t="s">
        <v>33</v>
      </c>
      <c r="D355" s="32">
        <f>IF(F343&gt;0,ROUND((F343+C333)/C333,2),0)</f>
        <v>28</v>
      </c>
      <c r="E355" s="33"/>
      <c r="F355" s="30"/>
    </row>
    <row r="356" spans="1:6" ht="23.1" customHeight="1" x14ac:dyDescent="0.2">
      <c r="A356" s="27"/>
      <c r="B356" s="52"/>
      <c r="C356" s="31" t="s">
        <v>34</v>
      </c>
      <c r="D356" s="32">
        <f>IF(SUM(F344:F350)&gt;0,ROUND((SUM(F344:F350)+C333)/C333,2),0)</f>
        <v>0</v>
      </c>
      <c r="E356" s="27"/>
      <c r="F356" s="30"/>
    </row>
    <row r="357" spans="1:6" ht="23.1" customHeight="1" x14ac:dyDescent="0.2">
      <c r="A357" s="27"/>
      <c r="B357" s="27"/>
      <c r="C357" s="34" t="s">
        <v>35</v>
      </c>
      <c r="D357" s="35">
        <f>SUM(D353:D356)-IF(VALUE(COUNTIF(D353:D356,"&gt;0"))=4,3,0)-IF(VALUE(COUNTIF(D353:D356,"&gt;0"))=3,2,0)-IF(VALUE(COUNTIF(D353:D356,"&gt;0"))=2,1,0)</f>
        <v>33.17</v>
      </c>
      <c r="E357" s="36"/>
      <c r="F357" s="30"/>
    </row>
    <row r="358" spans="1:6" ht="23.1" customHeight="1" x14ac:dyDescent="0.2">
      <c r="A358" s="27"/>
      <c r="B358" s="27"/>
      <c r="C358" s="27"/>
      <c r="D358" s="37"/>
      <c r="E358" s="27"/>
      <c r="F358" s="30"/>
    </row>
    <row r="359" spans="1:6" ht="23.1" customHeight="1" x14ac:dyDescent="0.35">
      <c r="A359" s="38"/>
      <c r="B359" s="39" t="s">
        <v>36</v>
      </c>
      <c r="C359" s="53">
        <f>D357*C333</f>
        <v>2388.2400000000002</v>
      </c>
      <c r="D359" s="53"/>
      <c r="E359" s="27"/>
      <c r="F359" s="30"/>
    </row>
    <row r="360" spans="1:6" ht="23.1" customHeight="1" x14ac:dyDescent="0.3">
      <c r="A360" s="27"/>
      <c r="B360" s="40" t="s">
        <v>37</v>
      </c>
      <c r="C360" s="54">
        <f>C359/C332</f>
        <v>31.0161038961039</v>
      </c>
      <c r="D360" s="54"/>
      <c r="E360" s="27"/>
      <c r="F360" s="27"/>
    </row>
    <row r="361" spans="1:6" ht="54.95" customHeight="1" x14ac:dyDescent="0.8">
      <c r="A361" s="47" t="s">
        <v>48</v>
      </c>
      <c r="B361" s="47"/>
      <c r="C361" s="47"/>
      <c r="D361" s="47"/>
      <c r="E361" s="47"/>
      <c r="F361" s="47"/>
    </row>
    <row r="362" spans="1:6" ht="45.95" customHeight="1" x14ac:dyDescent="0.2">
      <c r="A362" s="48" t="s">
        <v>1</v>
      </c>
      <c r="B362" s="48"/>
      <c r="C362" s="48"/>
      <c r="D362" s="48"/>
      <c r="E362" s="48"/>
      <c r="F362" s="48"/>
    </row>
    <row r="363" spans="1:6" ht="30" customHeight="1" x14ac:dyDescent="0.2">
      <c r="A363" s="3"/>
      <c r="B363" s="4" t="s">
        <v>2</v>
      </c>
      <c r="C363" s="5"/>
      <c r="D363" s="3"/>
      <c r="E363" s="3"/>
      <c r="F363" s="6"/>
    </row>
    <row r="364" spans="1:6" ht="23.1" customHeight="1" x14ac:dyDescent="0.2">
      <c r="A364" s="3"/>
      <c r="B364" s="49" t="s">
        <v>3</v>
      </c>
      <c r="C364" s="50" t="s">
        <v>56</v>
      </c>
      <c r="D364" s="50"/>
      <c r="E364" s="50"/>
      <c r="F364" s="50"/>
    </row>
    <row r="365" spans="1:6" ht="23.1" customHeight="1" x14ac:dyDescent="0.2">
      <c r="A365" s="3"/>
      <c r="B365" s="49"/>
      <c r="C365" s="50" t="s">
        <v>87</v>
      </c>
      <c r="D365" s="50"/>
      <c r="E365" s="50"/>
      <c r="F365" s="50"/>
    </row>
    <row r="366" spans="1:6" ht="23.1" customHeight="1" x14ac:dyDescent="0.2">
      <c r="A366" s="3"/>
      <c r="B366" s="49"/>
      <c r="C366" s="50" t="s">
        <v>90</v>
      </c>
      <c r="D366" s="50"/>
      <c r="E366" s="50"/>
      <c r="F366" s="50"/>
    </row>
    <row r="367" spans="1:6" ht="23.1" customHeight="1" x14ac:dyDescent="0.2">
      <c r="A367" s="3"/>
      <c r="B367" s="7" t="s">
        <v>4</v>
      </c>
      <c r="C367" s="8">
        <v>0.9</v>
      </c>
      <c r="D367" s="9"/>
      <c r="E367" s="3"/>
      <c r="F367" s="6"/>
    </row>
    <row r="368" spans="1:6" ht="23.1" customHeight="1" x14ac:dyDescent="0.2">
      <c r="A368" s="3"/>
      <c r="B368" s="7" t="s">
        <v>5</v>
      </c>
      <c r="C368" s="10">
        <v>45</v>
      </c>
      <c r="D368" s="55" t="s">
        <v>6</v>
      </c>
      <c r="E368" s="55"/>
      <c r="F368" s="56">
        <f>C369/C368</f>
        <v>24.888888888888889</v>
      </c>
    </row>
    <row r="369" spans="1:6" ht="23.1" customHeight="1" x14ac:dyDescent="0.2">
      <c r="A369" s="3"/>
      <c r="B369" s="7" t="s">
        <v>7</v>
      </c>
      <c r="C369" s="8">
        <v>1120</v>
      </c>
      <c r="D369" s="55"/>
      <c r="E369" s="55"/>
      <c r="F369" s="56"/>
    </row>
    <row r="370" spans="1:6" ht="23.1" customHeight="1" x14ac:dyDescent="0.2">
      <c r="A370" s="3"/>
      <c r="B370" s="11"/>
      <c r="C370" s="12"/>
      <c r="D370" s="9"/>
      <c r="E370" s="3"/>
      <c r="F370" s="6"/>
    </row>
    <row r="371" spans="1:6" ht="23.1" customHeight="1" x14ac:dyDescent="0.2">
      <c r="A371" s="3"/>
      <c r="B371" s="13" t="s">
        <v>8</v>
      </c>
      <c r="C371" s="14" t="s">
        <v>91</v>
      </c>
      <c r="D371" s="3"/>
      <c r="E371" s="3"/>
      <c r="F371" s="6"/>
    </row>
    <row r="372" spans="1:6" ht="23.1" customHeight="1" x14ac:dyDescent="0.2">
      <c r="A372" s="3"/>
      <c r="B372" s="13" t="s">
        <v>9</v>
      </c>
      <c r="C372" s="14">
        <v>80</v>
      </c>
      <c r="D372" s="3"/>
      <c r="E372" s="3"/>
      <c r="F372" s="6"/>
    </row>
    <row r="373" spans="1:6" ht="23.1" customHeight="1" x14ac:dyDescent="0.2">
      <c r="A373" s="3"/>
      <c r="B373" s="13" t="s">
        <v>10</v>
      </c>
      <c r="C373" s="15" t="s">
        <v>60</v>
      </c>
      <c r="D373" s="3"/>
      <c r="E373" s="3"/>
      <c r="F373" s="6"/>
    </row>
    <row r="374" spans="1:6" ht="23.1" customHeight="1" x14ac:dyDescent="0.2">
      <c r="A374" s="3"/>
      <c r="B374" s="3"/>
      <c r="C374" s="3"/>
      <c r="D374" s="3"/>
      <c r="E374" s="3"/>
      <c r="F374" s="6"/>
    </row>
    <row r="375" spans="1:6" ht="50.1" customHeight="1" x14ac:dyDescent="0.2">
      <c r="A375" s="57" t="s">
        <v>12</v>
      </c>
      <c r="B375" s="57"/>
      <c r="C375" s="16" t="s">
        <v>13</v>
      </c>
      <c r="D375" s="58" t="s">
        <v>14</v>
      </c>
      <c r="E375" s="58"/>
      <c r="F375" s="16" t="s">
        <v>15</v>
      </c>
    </row>
    <row r="376" spans="1:6" ht="50.1" customHeight="1" x14ac:dyDescent="0.2">
      <c r="A376" s="51" t="s">
        <v>16</v>
      </c>
      <c r="B376" s="51"/>
      <c r="C376" s="17">
        <v>310</v>
      </c>
      <c r="D376" s="18">
        <v>0.9</v>
      </c>
      <c r="E376" s="19" t="s">
        <v>17</v>
      </c>
      <c r="F376" s="20">
        <f t="shared" ref="F376:F383" si="10">C376*D376</f>
        <v>279</v>
      </c>
    </row>
    <row r="377" spans="1:6" ht="50.1" customHeight="1" x14ac:dyDescent="0.2">
      <c r="A377" s="51" t="s">
        <v>18</v>
      </c>
      <c r="B377" s="51"/>
      <c r="C377" s="17">
        <v>210</v>
      </c>
      <c r="D377" s="18"/>
      <c r="E377" s="19" t="s">
        <v>19</v>
      </c>
      <c r="F377" s="20">
        <f t="shared" si="10"/>
        <v>0</v>
      </c>
    </row>
    <row r="378" spans="1:6" ht="50.1" customHeight="1" x14ac:dyDescent="0.2">
      <c r="A378" s="51" t="s">
        <v>20</v>
      </c>
      <c r="B378" s="51"/>
      <c r="C378" s="17">
        <v>880</v>
      </c>
      <c r="D378" s="18"/>
      <c r="E378" s="19" t="s">
        <v>19</v>
      </c>
      <c r="F378" s="20">
        <f t="shared" si="10"/>
        <v>0</v>
      </c>
    </row>
    <row r="379" spans="1:6" ht="50.1" customHeight="1" x14ac:dyDescent="0.2">
      <c r="A379" s="51" t="s">
        <v>21</v>
      </c>
      <c r="B379" s="51"/>
      <c r="C379" s="17">
        <v>1620</v>
      </c>
      <c r="D379" s="18">
        <v>0.9</v>
      </c>
      <c r="E379" s="19" t="s">
        <v>17</v>
      </c>
      <c r="F379" s="20">
        <f t="shared" si="10"/>
        <v>1458</v>
      </c>
    </row>
    <row r="380" spans="1:6" ht="50.1" customHeight="1" x14ac:dyDescent="0.2">
      <c r="A380" s="51" t="s">
        <v>22</v>
      </c>
      <c r="B380" s="51"/>
      <c r="C380" s="21">
        <v>12600</v>
      </c>
      <c r="D380" s="18"/>
      <c r="E380" s="19" t="s">
        <v>17</v>
      </c>
      <c r="F380" s="20">
        <f t="shared" si="10"/>
        <v>0</v>
      </c>
    </row>
    <row r="381" spans="1:6" ht="99.95" customHeight="1" x14ac:dyDescent="0.2">
      <c r="A381" s="51" t="s">
        <v>23</v>
      </c>
      <c r="B381" s="51"/>
      <c r="C381" s="17">
        <v>1000</v>
      </c>
      <c r="D381" s="18"/>
      <c r="E381" s="19" t="s">
        <v>17</v>
      </c>
      <c r="F381" s="20">
        <f t="shared" si="10"/>
        <v>0</v>
      </c>
    </row>
    <row r="382" spans="1:6" ht="99.95" customHeight="1" x14ac:dyDescent="0.2">
      <c r="A382" s="51" t="s">
        <v>24</v>
      </c>
      <c r="B382" s="51"/>
      <c r="C382" s="17">
        <v>18872</v>
      </c>
      <c r="D382" s="18"/>
      <c r="E382" s="19" t="s">
        <v>17</v>
      </c>
      <c r="F382" s="20">
        <f t="shared" si="10"/>
        <v>0</v>
      </c>
    </row>
    <row r="383" spans="1:6" ht="99.95" customHeight="1" x14ac:dyDescent="0.2">
      <c r="A383" s="51" t="s">
        <v>25</v>
      </c>
      <c r="B383" s="51"/>
      <c r="C383" s="17">
        <v>4600</v>
      </c>
      <c r="D383" s="18"/>
      <c r="E383" s="19" t="s">
        <v>17</v>
      </c>
      <c r="F383" s="20">
        <f t="shared" si="10"/>
        <v>0</v>
      </c>
    </row>
    <row r="384" spans="1:6" ht="99.95" customHeight="1" x14ac:dyDescent="0.2">
      <c r="A384" s="51" t="s">
        <v>26</v>
      </c>
      <c r="B384" s="51"/>
      <c r="C384" s="17">
        <v>944</v>
      </c>
      <c r="D384" s="18"/>
      <c r="E384" s="19" t="s">
        <v>17</v>
      </c>
      <c r="F384" s="20">
        <f>C384*D384</f>
        <v>0</v>
      </c>
    </row>
    <row r="385" spans="1:6" ht="99.95" customHeight="1" x14ac:dyDescent="0.2">
      <c r="A385" s="51" t="s">
        <v>27</v>
      </c>
      <c r="B385" s="51"/>
      <c r="C385" s="17">
        <v>4300</v>
      </c>
      <c r="D385" s="18"/>
      <c r="E385" s="19" t="s">
        <v>17</v>
      </c>
      <c r="F385" s="20">
        <f>C385*D385</f>
        <v>0</v>
      </c>
    </row>
    <row r="386" spans="1:6" ht="99.95" customHeight="1" x14ac:dyDescent="0.2">
      <c r="A386" s="51" t="s">
        <v>28</v>
      </c>
      <c r="B386" s="51"/>
      <c r="C386" s="17">
        <v>3100</v>
      </c>
      <c r="D386" s="18"/>
      <c r="E386" s="19" t="s">
        <v>17</v>
      </c>
      <c r="F386" s="20">
        <f>C386*D386</f>
        <v>0</v>
      </c>
    </row>
    <row r="387" spans="1:6" ht="23.1" customHeight="1" x14ac:dyDescent="0.2">
      <c r="A387" s="22"/>
      <c r="B387" s="22"/>
      <c r="C387" s="23"/>
      <c r="D387" s="24"/>
      <c r="E387" s="25"/>
      <c r="F387" s="26"/>
    </row>
    <row r="388" spans="1:6" ht="23.1" customHeight="1" x14ac:dyDescent="0.2">
      <c r="A388" s="27"/>
      <c r="B388" s="28" t="s">
        <v>29</v>
      </c>
      <c r="C388" s="29"/>
      <c r="D388" s="27"/>
      <c r="E388" s="27"/>
      <c r="F388" s="30"/>
    </row>
    <row r="389" spans="1:6" ht="23.1" customHeight="1" x14ac:dyDescent="0.2">
      <c r="A389" s="27"/>
      <c r="B389" s="52" t="s">
        <v>30</v>
      </c>
      <c r="C389" s="31" t="s">
        <v>31</v>
      </c>
      <c r="D389" s="32">
        <f>IF(F376&gt;0, ROUND((F376+C369)/C369,2), 0)</f>
        <v>1.25</v>
      </c>
      <c r="E389" s="32"/>
      <c r="F389" s="27"/>
    </row>
    <row r="390" spans="1:6" ht="23.1" customHeight="1" x14ac:dyDescent="0.2">
      <c r="A390" s="27"/>
      <c r="B390" s="52"/>
      <c r="C390" s="31" t="s">
        <v>32</v>
      </c>
      <c r="D390" s="32">
        <f>IF(SUM(F377:F378)&gt;0,ROUND((F377+F378+C369)/C369,2),0)</f>
        <v>0</v>
      </c>
      <c r="E390" s="32"/>
      <c r="F390" s="30"/>
    </row>
    <row r="391" spans="1:6" ht="23.1" customHeight="1" x14ac:dyDescent="0.2">
      <c r="A391" s="27"/>
      <c r="B391" s="52"/>
      <c r="C391" s="31" t="s">
        <v>33</v>
      </c>
      <c r="D391" s="32">
        <f>IF(F379&gt;0,ROUND((F379+C369)/C369,2),0)</f>
        <v>2.2999999999999998</v>
      </c>
      <c r="E391" s="33"/>
      <c r="F391" s="30"/>
    </row>
    <row r="392" spans="1:6" ht="23.1" customHeight="1" x14ac:dyDescent="0.2">
      <c r="A392" s="27"/>
      <c r="B392" s="52"/>
      <c r="C392" s="31" t="s">
        <v>34</v>
      </c>
      <c r="D392" s="32">
        <f>IF(SUM(F380:F386)&gt;0,ROUND((SUM(F380:F386)+C369)/C369,2),0)</f>
        <v>0</v>
      </c>
      <c r="E392" s="27"/>
      <c r="F392" s="30"/>
    </row>
    <row r="393" spans="1:6" ht="23.1" customHeight="1" x14ac:dyDescent="0.2">
      <c r="A393" s="27"/>
      <c r="B393" s="27"/>
      <c r="C393" s="34" t="s">
        <v>35</v>
      </c>
      <c r="D393" s="35">
        <f>SUM(D389:D392)-IF(VALUE(COUNTIF(D389:D392,"&gt;0"))=4,3,0)-IF(VALUE(COUNTIF(D389:D392,"&gt;0"))=3,2,0)-IF(VALUE(COUNTIF(D389:D392,"&gt;0"))=2,1,0)</f>
        <v>2.5499999999999998</v>
      </c>
      <c r="E393" s="36"/>
      <c r="F393" s="30"/>
    </row>
    <row r="394" spans="1:6" ht="23.1" customHeight="1" x14ac:dyDescent="0.2">
      <c r="A394" s="27"/>
      <c r="B394" s="27"/>
      <c r="C394" s="27"/>
      <c r="D394" s="37"/>
      <c r="E394" s="27"/>
      <c r="F394" s="30"/>
    </row>
    <row r="395" spans="1:6" ht="23.1" customHeight="1" x14ac:dyDescent="0.35">
      <c r="A395" s="38"/>
      <c r="B395" s="39" t="s">
        <v>36</v>
      </c>
      <c r="C395" s="53">
        <f>D393*C369</f>
        <v>2856</v>
      </c>
      <c r="D395" s="53"/>
      <c r="E395" s="27"/>
      <c r="F395" s="30"/>
    </row>
    <row r="396" spans="1:6" ht="23.1" customHeight="1" x14ac:dyDescent="0.3">
      <c r="A396" s="27"/>
      <c r="B396" s="40" t="s">
        <v>37</v>
      </c>
      <c r="C396" s="54">
        <f>C395/C368</f>
        <v>63.466666666666669</v>
      </c>
      <c r="D396" s="54"/>
      <c r="E396" s="27"/>
      <c r="F396" s="27"/>
    </row>
    <row r="397" spans="1:6" ht="54.95" customHeight="1" x14ac:dyDescent="0.8">
      <c r="A397" s="47" t="s">
        <v>49</v>
      </c>
      <c r="B397" s="47"/>
      <c r="C397" s="47"/>
      <c r="D397" s="47"/>
      <c r="E397" s="47"/>
      <c r="F397" s="47"/>
    </row>
    <row r="398" spans="1:6" ht="45.95" customHeight="1" x14ac:dyDescent="0.2">
      <c r="A398" s="48" t="s">
        <v>1</v>
      </c>
      <c r="B398" s="48"/>
      <c r="C398" s="48"/>
      <c r="D398" s="48"/>
      <c r="E398" s="48"/>
      <c r="F398" s="48"/>
    </row>
    <row r="399" spans="1:6" ht="30" customHeight="1" x14ac:dyDescent="0.2">
      <c r="A399" s="3"/>
      <c r="B399" s="4" t="s">
        <v>2</v>
      </c>
      <c r="C399" s="5"/>
      <c r="D399" s="3"/>
      <c r="E399" s="3"/>
      <c r="F399" s="6"/>
    </row>
    <row r="400" spans="1:6" ht="23.1" customHeight="1" x14ac:dyDescent="0.2">
      <c r="A400" s="3"/>
      <c r="B400" s="49" t="s">
        <v>3</v>
      </c>
      <c r="C400" s="50" t="s">
        <v>56</v>
      </c>
      <c r="D400" s="50"/>
      <c r="E400" s="50"/>
      <c r="F400" s="50"/>
    </row>
    <row r="401" spans="1:6" ht="23.1" customHeight="1" x14ac:dyDescent="0.2">
      <c r="A401" s="3"/>
      <c r="B401" s="49"/>
      <c r="C401" s="50" t="s">
        <v>87</v>
      </c>
      <c r="D401" s="50"/>
      <c r="E401" s="50"/>
      <c r="F401" s="50"/>
    </row>
    <row r="402" spans="1:6" ht="23.1" customHeight="1" x14ac:dyDescent="0.2">
      <c r="A402" s="3"/>
      <c r="B402" s="49"/>
      <c r="C402" s="50" t="s">
        <v>92</v>
      </c>
      <c r="D402" s="50"/>
      <c r="E402" s="50"/>
      <c r="F402" s="50"/>
    </row>
    <row r="403" spans="1:6" ht="23.1" customHeight="1" x14ac:dyDescent="0.2">
      <c r="A403" s="3"/>
      <c r="B403" s="7" t="s">
        <v>4</v>
      </c>
      <c r="C403" s="8">
        <v>2</v>
      </c>
      <c r="D403" s="9"/>
      <c r="E403" s="3"/>
      <c r="F403" s="6"/>
    </row>
    <row r="404" spans="1:6" ht="23.1" customHeight="1" x14ac:dyDescent="0.2">
      <c r="A404" s="3"/>
      <c r="B404" s="7" t="s">
        <v>5</v>
      </c>
      <c r="C404" s="10">
        <v>85</v>
      </c>
      <c r="D404" s="55" t="s">
        <v>6</v>
      </c>
      <c r="E404" s="55"/>
      <c r="F404" s="56">
        <f>C405/C404</f>
        <v>21.55294117647059</v>
      </c>
    </row>
    <row r="405" spans="1:6" ht="23.1" customHeight="1" x14ac:dyDescent="0.2">
      <c r="A405" s="3"/>
      <c r="B405" s="7" t="s">
        <v>7</v>
      </c>
      <c r="C405" s="8">
        <v>1832</v>
      </c>
      <c r="D405" s="55"/>
      <c r="E405" s="55"/>
      <c r="F405" s="56"/>
    </row>
    <row r="406" spans="1:6" ht="23.1" customHeight="1" x14ac:dyDescent="0.2">
      <c r="A406" s="3"/>
      <c r="B406" s="11"/>
      <c r="C406" s="12"/>
      <c r="D406" s="9"/>
      <c r="E406" s="3"/>
      <c r="F406" s="6"/>
    </row>
    <row r="407" spans="1:6" ht="23.1" customHeight="1" x14ac:dyDescent="0.2">
      <c r="A407" s="3"/>
      <c r="B407" s="13" t="s">
        <v>8</v>
      </c>
      <c r="C407" s="14" t="s">
        <v>93</v>
      </c>
      <c r="D407" s="3"/>
      <c r="E407" s="3"/>
      <c r="F407" s="6"/>
    </row>
    <row r="408" spans="1:6" ht="23.1" customHeight="1" x14ac:dyDescent="0.2">
      <c r="A408" s="3"/>
      <c r="B408" s="13" t="s">
        <v>9</v>
      </c>
      <c r="C408" s="14">
        <v>80</v>
      </c>
      <c r="D408" s="3"/>
      <c r="E408" s="3"/>
      <c r="F408" s="6"/>
    </row>
    <row r="409" spans="1:6" ht="23.1" customHeight="1" x14ac:dyDescent="0.2">
      <c r="A409" s="3"/>
      <c r="B409" s="13" t="s">
        <v>10</v>
      </c>
      <c r="C409" s="15" t="s">
        <v>60</v>
      </c>
      <c r="D409" s="3"/>
      <c r="E409" s="3"/>
      <c r="F409" s="6"/>
    </row>
    <row r="410" spans="1:6" ht="23.1" customHeight="1" x14ac:dyDescent="0.2">
      <c r="A410" s="3"/>
      <c r="B410" s="3"/>
      <c r="C410" s="3"/>
      <c r="D410" s="3"/>
      <c r="E410" s="3"/>
      <c r="F410" s="6"/>
    </row>
    <row r="411" spans="1:6" ht="50.1" customHeight="1" x14ac:dyDescent="0.2">
      <c r="A411" s="57" t="s">
        <v>12</v>
      </c>
      <c r="B411" s="57"/>
      <c r="C411" s="16" t="s">
        <v>13</v>
      </c>
      <c r="D411" s="58" t="s">
        <v>14</v>
      </c>
      <c r="E411" s="58"/>
      <c r="F411" s="16" t="s">
        <v>15</v>
      </c>
    </row>
    <row r="412" spans="1:6" ht="50.1" customHeight="1" x14ac:dyDescent="0.2">
      <c r="A412" s="51" t="s">
        <v>16</v>
      </c>
      <c r="B412" s="51"/>
      <c r="C412" s="17">
        <v>310</v>
      </c>
      <c r="D412" s="18">
        <v>2</v>
      </c>
      <c r="E412" s="19" t="s">
        <v>17</v>
      </c>
      <c r="F412" s="20">
        <f t="shared" ref="F412:F419" si="11">C412*D412</f>
        <v>620</v>
      </c>
    </row>
    <row r="413" spans="1:6" ht="50.1" customHeight="1" x14ac:dyDescent="0.2">
      <c r="A413" s="51" t="s">
        <v>18</v>
      </c>
      <c r="B413" s="51"/>
      <c r="C413" s="17">
        <v>210</v>
      </c>
      <c r="D413" s="18"/>
      <c r="E413" s="19" t="s">
        <v>19</v>
      </c>
      <c r="F413" s="20">
        <f t="shared" si="11"/>
        <v>0</v>
      </c>
    </row>
    <row r="414" spans="1:6" ht="50.1" customHeight="1" x14ac:dyDescent="0.2">
      <c r="A414" s="51" t="s">
        <v>20</v>
      </c>
      <c r="B414" s="51"/>
      <c r="C414" s="17">
        <v>880</v>
      </c>
      <c r="D414" s="18"/>
      <c r="E414" s="19" t="s">
        <v>19</v>
      </c>
      <c r="F414" s="20">
        <f t="shared" si="11"/>
        <v>0</v>
      </c>
    </row>
    <row r="415" spans="1:6" ht="50.1" customHeight="1" x14ac:dyDescent="0.2">
      <c r="A415" s="51" t="s">
        <v>21</v>
      </c>
      <c r="B415" s="51"/>
      <c r="C415" s="17">
        <v>1620</v>
      </c>
      <c r="D415" s="18">
        <v>2</v>
      </c>
      <c r="E415" s="19" t="s">
        <v>17</v>
      </c>
      <c r="F415" s="20">
        <f t="shared" si="11"/>
        <v>3240</v>
      </c>
    </row>
    <row r="416" spans="1:6" ht="50.1" customHeight="1" x14ac:dyDescent="0.2">
      <c r="A416" s="51" t="s">
        <v>22</v>
      </c>
      <c r="B416" s="51"/>
      <c r="C416" s="21">
        <v>12600</v>
      </c>
      <c r="D416" s="18"/>
      <c r="E416" s="19" t="s">
        <v>17</v>
      </c>
      <c r="F416" s="20">
        <f t="shared" si="11"/>
        <v>0</v>
      </c>
    </row>
    <row r="417" spans="1:6" ht="99.95" customHeight="1" x14ac:dyDescent="0.2">
      <c r="A417" s="51" t="s">
        <v>23</v>
      </c>
      <c r="B417" s="51"/>
      <c r="C417" s="17">
        <v>1000</v>
      </c>
      <c r="D417" s="18"/>
      <c r="E417" s="19" t="s">
        <v>17</v>
      </c>
      <c r="F417" s="20">
        <f t="shared" si="11"/>
        <v>0</v>
      </c>
    </row>
    <row r="418" spans="1:6" ht="99.95" customHeight="1" x14ac:dyDescent="0.2">
      <c r="A418" s="51" t="s">
        <v>24</v>
      </c>
      <c r="B418" s="51"/>
      <c r="C418" s="17">
        <v>18872</v>
      </c>
      <c r="D418" s="18"/>
      <c r="E418" s="19" t="s">
        <v>17</v>
      </c>
      <c r="F418" s="20">
        <f t="shared" si="11"/>
        <v>0</v>
      </c>
    </row>
    <row r="419" spans="1:6" ht="99.95" customHeight="1" x14ac:dyDescent="0.2">
      <c r="A419" s="51" t="s">
        <v>25</v>
      </c>
      <c r="B419" s="51"/>
      <c r="C419" s="17">
        <v>4600</v>
      </c>
      <c r="D419" s="18"/>
      <c r="E419" s="19" t="s">
        <v>17</v>
      </c>
      <c r="F419" s="20">
        <f t="shared" si="11"/>
        <v>0</v>
      </c>
    </row>
    <row r="420" spans="1:6" ht="99.95" customHeight="1" x14ac:dyDescent="0.2">
      <c r="A420" s="51" t="s">
        <v>26</v>
      </c>
      <c r="B420" s="51"/>
      <c r="C420" s="17">
        <v>944</v>
      </c>
      <c r="D420" s="18"/>
      <c r="E420" s="19" t="s">
        <v>17</v>
      </c>
      <c r="F420" s="20">
        <f>C420*D420</f>
        <v>0</v>
      </c>
    </row>
    <row r="421" spans="1:6" ht="99.95" customHeight="1" x14ac:dyDescent="0.2">
      <c r="A421" s="51" t="s">
        <v>27</v>
      </c>
      <c r="B421" s="51"/>
      <c r="C421" s="17">
        <v>4300</v>
      </c>
      <c r="D421" s="18"/>
      <c r="E421" s="19" t="s">
        <v>17</v>
      </c>
      <c r="F421" s="20">
        <f>C421*D421</f>
        <v>0</v>
      </c>
    </row>
    <row r="422" spans="1:6" ht="99.95" customHeight="1" x14ac:dyDescent="0.2">
      <c r="A422" s="51" t="s">
        <v>28</v>
      </c>
      <c r="B422" s="51"/>
      <c r="C422" s="17">
        <v>3100</v>
      </c>
      <c r="D422" s="18"/>
      <c r="E422" s="19" t="s">
        <v>17</v>
      </c>
      <c r="F422" s="20">
        <f>C422*D422</f>
        <v>0</v>
      </c>
    </row>
    <row r="423" spans="1:6" ht="23.1" customHeight="1" x14ac:dyDescent="0.2">
      <c r="A423" s="22"/>
      <c r="B423" s="22"/>
      <c r="C423" s="23"/>
      <c r="D423" s="24"/>
      <c r="E423" s="25"/>
      <c r="F423" s="26"/>
    </row>
    <row r="424" spans="1:6" ht="23.1" customHeight="1" x14ac:dyDescent="0.2">
      <c r="A424" s="27"/>
      <c r="B424" s="28" t="s">
        <v>29</v>
      </c>
      <c r="C424" s="29"/>
      <c r="D424" s="27"/>
      <c r="E424" s="27"/>
      <c r="F424" s="30"/>
    </row>
    <row r="425" spans="1:6" ht="23.1" customHeight="1" x14ac:dyDescent="0.2">
      <c r="A425" s="27"/>
      <c r="B425" s="52" t="s">
        <v>30</v>
      </c>
      <c r="C425" s="31" t="s">
        <v>31</v>
      </c>
      <c r="D425" s="32">
        <f>IF(F412&gt;0, ROUND((F412+C405)/C405,2), 0)</f>
        <v>1.34</v>
      </c>
      <c r="E425" s="32"/>
      <c r="F425" s="27"/>
    </row>
    <row r="426" spans="1:6" ht="23.1" customHeight="1" x14ac:dyDescent="0.2">
      <c r="A426" s="27"/>
      <c r="B426" s="52"/>
      <c r="C426" s="31" t="s">
        <v>32</v>
      </c>
      <c r="D426" s="32">
        <f>IF(SUM(F413:F414)&gt;0,ROUND((F413+F414+C405)/C405,2),0)</f>
        <v>0</v>
      </c>
      <c r="E426" s="32"/>
      <c r="F426" s="30"/>
    </row>
    <row r="427" spans="1:6" ht="23.1" customHeight="1" x14ac:dyDescent="0.2">
      <c r="A427" s="27"/>
      <c r="B427" s="52"/>
      <c r="C427" s="31" t="s">
        <v>33</v>
      </c>
      <c r="D427" s="32">
        <f>IF(F415&gt;0,ROUND((F415+C405)/C405,2),0)</f>
        <v>2.77</v>
      </c>
      <c r="E427" s="33"/>
      <c r="F427" s="30"/>
    </row>
    <row r="428" spans="1:6" ht="23.1" customHeight="1" x14ac:dyDescent="0.2">
      <c r="A428" s="27"/>
      <c r="B428" s="52"/>
      <c r="C428" s="31" t="s">
        <v>34</v>
      </c>
      <c r="D428" s="32">
        <f>IF(SUM(F416:F422)&gt;0,ROUND((SUM(F416:F422)+C405)/C405,2),0)</f>
        <v>0</v>
      </c>
      <c r="E428" s="27"/>
      <c r="F428" s="30"/>
    </row>
    <row r="429" spans="1:6" ht="23.1" customHeight="1" x14ac:dyDescent="0.2">
      <c r="A429" s="27"/>
      <c r="B429" s="27"/>
      <c r="C429" s="34" t="s">
        <v>35</v>
      </c>
      <c r="D429" s="35">
        <f>SUM(D425:D428)-IF(VALUE(COUNTIF(D425:D428,"&gt;0"))=4,3,0)-IF(VALUE(COUNTIF(D425:D428,"&gt;0"))=3,2,0)-IF(VALUE(COUNTIF(D425:D428,"&gt;0"))=2,1,0)</f>
        <v>3.1100000000000003</v>
      </c>
      <c r="E429" s="36"/>
      <c r="F429" s="30"/>
    </row>
    <row r="430" spans="1:6" ht="23.1" customHeight="1" x14ac:dyDescent="0.2">
      <c r="A430" s="27"/>
      <c r="B430" s="27"/>
      <c r="C430" s="27"/>
      <c r="D430" s="37"/>
      <c r="E430" s="27"/>
      <c r="F430" s="30"/>
    </row>
    <row r="431" spans="1:6" ht="23.1" customHeight="1" x14ac:dyDescent="0.35">
      <c r="A431" s="38"/>
      <c r="B431" s="39" t="s">
        <v>36</v>
      </c>
      <c r="C431" s="53">
        <f>D429*C405</f>
        <v>5697.52</v>
      </c>
      <c r="D431" s="53"/>
      <c r="E431" s="27"/>
      <c r="F431" s="30"/>
    </row>
    <row r="432" spans="1:6" ht="23.1" customHeight="1" x14ac:dyDescent="0.3">
      <c r="A432" s="27"/>
      <c r="B432" s="40" t="s">
        <v>37</v>
      </c>
      <c r="C432" s="54">
        <f>C431/C404</f>
        <v>67.029647058823528</v>
      </c>
      <c r="D432" s="54"/>
      <c r="E432" s="27"/>
      <c r="F432" s="27"/>
    </row>
    <row r="433" spans="1:6" ht="54.95" customHeight="1" x14ac:dyDescent="0.8">
      <c r="A433" s="47" t="s">
        <v>50</v>
      </c>
      <c r="B433" s="47"/>
      <c r="C433" s="47"/>
      <c r="D433" s="47"/>
      <c r="E433" s="47"/>
      <c r="F433" s="47"/>
    </row>
    <row r="434" spans="1:6" ht="45.95" customHeight="1" x14ac:dyDescent="0.2">
      <c r="A434" s="48" t="s">
        <v>1</v>
      </c>
      <c r="B434" s="48"/>
      <c r="C434" s="48"/>
      <c r="D434" s="48"/>
      <c r="E434" s="48"/>
      <c r="F434" s="48"/>
    </row>
    <row r="435" spans="1:6" ht="30" customHeight="1" x14ac:dyDescent="0.2">
      <c r="A435" s="3"/>
      <c r="B435" s="4" t="s">
        <v>2</v>
      </c>
      <c r="C435" s="5"/>
      <c r="D435" s="3"/>
      <c r="E435" s="3"/>
      <c r="F435" s="6"/>
    </row>
    <row r="436" spans="1:6" ht="23.1" customHeight="1" x14ac:dyDescent="0.2">
      <c r="A436" s="3"/>
      <c r="B436" s="49" t="s">
        <v>3</v>
      </c>
      <c r="C436" s="50" t="s">
        <v>56</v>
      </c>
      <c r="D436" s="50"/>
      <c r="E436" s="50"/>
      <c r="F436" s="50"/>
    </row>
    <row r="437" spans="1:6" ht="23.1" customHeight="1" x14ac:dyDescent="0.2">
      <c r="A437" s="3"/>
      <c r="B437" s="49"/>
      <c r="C437" s="50" t="s">
        <v>87</v>
      </c>
      <c r="D437" s="50"/>
      <c r="E437" s="50"/>
      <c r="F437" s="50"/>
    </row>
    <row r="438" spans="1:6" ht="23.1" customHeight="1" x14ac:dyDescent="0.2">
      <c r="A438" s="3"/>
      <c r="B438" s="49"/>
      <c r="C438" s="50" t="s">
        <v>94</v>
      </c>
      <c r="D438" s="50"/>
      <c r="E438" s="50"/>
      <c r="F438" s="50"/>
    </row>
    <row r="439" spans="1:6" ht="23.1" customHeight="1" x14ac:dyDescent="0.2">
      <c r="A439" s="3"/>
      <c r="B439" s="7" t="s">
        <v>4</v>
      </c>
      <c r="C439" s="8">
        <v>3.3</v>
      </c>
      <c r="D439" s="9"/>
      <c r="E439" s="3"/>
      <c r="F439" s="6"/>
    </row>
    <row r="440" spans="1:6" ht="23.1" customHeight="1" x14ac:dyDescent="0.2">
      <c r="A440" s="3"/>
      <c r="B440" s="7" t="s">
        <v>5</v>
      </c>
      <c r="C440" s="10">
        <v>99</v>
      </c>
      <c r="D440" s="55" t="s">
        <v>6</v>
      </c>
      <c r="E440" s="55"/>
      <c r="F440" s="56">
        <f>C441/C440</f>
        <v>37.636363636363633</v>
      </c>
    </row>
    <row r="441" spans="1:6" ht="23.1" customHeight="1" x14ac:dyDescent="0.2">
      <c r="A441" s="3"/>
      <c r="B441" s="7" t="s">
        <v>7</v>
      </c>
      <c r="C441" s="8">
        <v>3726</v>
      </c>
      <c r="D441" s="55"/>
      <c r="E441" s="55"/>
      <c r="F441" s="56"/>
    </row>
    <row r="442" spans="1:6" ht="23.1" customHeight="1" x14ac:dyDescent="0.2">
      <c r="A442" s="3"/>
      <c r="B442" s="11"/>
      <c r="C442" s="12"/>
      <c r="D442" s="9"/>
      <c r="E442" s="3"/>
      <c r="F442" s="6"/>
    </row>
    <row r="443" spans="1:6" ht="23.1" customHeight="1" x14ac:dyDescent="0.2">
      <c r="A443" s="3"/>
      <c r="B443" s="13" t="s">
        <v>8</v>
      </c>
      <c r="C443" s="14" t="s">
        <v>95</v>
      </c>
      <c r="D443" s="3"/>
      <c r="E443" s="3"/>
      <c r="F443" s="6"/>
    </row>
    <row r="444" spans="1:6" ht="23.1" customHeight="1" x14ac:dyDescent="0.2">
      <c r="A444" s="3"/>
      <c r="B444" s="13" t="s">
        <v>9</v>
      </c>
      <c r="C444" s="14">
        <v>90</v>
      </c>
      <c r="D444" s="3"/>
      <c r="E444" s="3"/>
      <c r="F444" s="6"/>
    </row>
    <row r="445" spans="1:6" ht="23.1" customHeight="1" x14ac:dyDescent="0.2">
      <c r="A445" s="3"/>
      <c r="B445" s="13" t="s">
        <v>10</v>
      </c>
      <c r="C445" s="15" t="s">
        <v>60</v>
      </c>
      <c r="D445" s="3"/>
      <c r="E445" s="3"/>
      <c r="F445" s="6"/>
    </row>
    <row r="446" spans="1:6" ht="23.1" customHeight="1" x14ac:dyDescent="0.2">
      <c r="A446" s="3"/>
      <c r="B446" s="3"/>
      <c r="C446" s="3"/>
      <c r="D446" s="3"/>
      <c r="E446" s="3"/>
      <c r="F446" s="6"/>
    </row>
    <row r="447" spans="1:6" ht="50.1" customHeight="1" x14ac:dyDescent="0.2">
      <c r="A447" s="57" t="s">
        <v>12</v>
      </c>
      <c r="B447" s="57"/>
      <c r="C447" s="16" t="s">
        <v>13</v>
      </c>
      <c r="D447" s="58" t="s">
        <v>14</v>
      </c>
      <c r="E447" s="58"/>
      <c r="F447" s="16" t="s">
        <v>15</v>
      </c>
    </row>
    <row r="448" spans="1:6" ht="50.1" customHeight="1" x14ac:dyDescent="0.2">
      <c r="A448" s="51" t="s">
        <v>16</v>
      </c>
      <c r="B448" s="51"/>
      <c r="C448" s="17">
        <v>310</v>
      </c>
      <c r="D448" s="18">
        <v>3.3</v>
      </c>
      <c r="E448" s="19" t="s">
        <v>17</v>
      </c>
      <c r="F448" s="20">
        <f t="shared" ref="F448:F455" si="12">C448*D448</f>
        <v>1023</v>
      </c>
    </row>
    <row r="449" spans="1:6" ht="50.1" customHeight="1" x14ac:dyDescent="0.2">
      <c r="A449" s="51" t="s">
        <v>18</v>
      </c>
      <c r="B449" s="51"/>
      <c r="C449" s="17">
        <v>210</v>
      </c>
      <c r="D449" s="18"/>
      <c r="E449" s="19" t="s">
        <v>19</v>
      </c>
      <c r="F449" s="20">
        <f t="shared" si="12"/>
        <v>0</v>
      </c>
    </row>
    <row r="450" spans="1:6" ht="50.1" customHeight="1" x14ac:dyDescent="0.2">
      <c r="A450" s="51" t="s">
        <v>20</v>
      </c>
      <c r="B450" s="51"/>
      <c r="C450" s="17">
        <v>880</v>
      </c>
      <c r="D450" s="18"/>
      <c r="E450" s="19" t="s">
        <v>19</v>
      </c>
      <c r="F450" s="20">
        <f t="shared" si="12"/>
        <v>0</v>
      </c>
    </row>
    <row r="451" spans="1:6" ht="50.1" customHeight="1" x14ac:dyDescent="0.2">
      <c r="A451" s="51" t="s">
        <v>21</v>
      </c>
      <c r="B451" s="51"/>
      <c r="C451" s="17">
        <v>1620</v>
      </c>
      <c r="D451" s="18">
        <v>3.3</v>
      </c>
      <c r="E451" s="19" t="s">
        <v>17</v>
      </c>
      <c r="F451" s="20">
        <f t="shared" si="12"/>
        <v>5346</v>
      </c>
    </row>
    <row r="452" spans="1:6" ht="50.1" customHeight="1" x14ac:dyDescent="0.2">
      <c r="A452" s="51" t="s">
        <v>41</v>
      </c>
      <c r="B452" s="51"/>
      <c r="C452" s="21">
        <v>23100</v>
      </c>
      <c r="D452" s="18"/>
      <c r="E452" s="19" t="s">
        <v>17</v>
      </c>
      <c r="F452" s="20">
        <f t="shared" si="12"/>
        <v>0</v>
      </c>
    </row>
    <row r="453" spans="1:6" ht="99.95" customHeight="1" x14ac:dyDescent="0.2">
      <c r="A453" s="51" t="s">
        <v>23</v>
      </c>
      <c r="B453" s="51"/>
      <c r="C453" s="17">
        <v>1000</v>
      </c>
      <c r="D453" s="18"/>
      <c r="E453" s="19" t="s">
        <v>17</v>
      </c>
      <c r="F453" s="20">
        <f t="shared" si="12"/>
        <v>0</v>
      </c>
    </row>
    <row r="454" spans="1:6" ht="99.95" customHeight="1" x14ac:dyDescent="0.2">
      <c r="A454" s="51" t="s">
        <v>24</v>
      </c>
      <c r="B454" s="51"/>
      <c r="C454" s="17">
        <v>18872</v>
      </c>
      <c r="D454" s="18"/>
      <c r="E454" s="19" t="s">
        <v>17</v>
      </c>
      <c r="F454" s="20">
        <f t="shared" si="12"/>
        <v>0</v>
      </c>
    </row>
    <row r="455" spans="1:6" ht="99.95" customHeight="1" x14ac:dyDescent="0.2">
      <c r="A455" s="51" t="s">
        <v>25</v>
      </c>
      <c r="B455" s="51"/>
      <c r="C455" s="17">
        <v>4600</v>
      </c>
      <c r="D455" s="18"/>
      <c r="E455" s="19" t="s">
        <v>17</v>
      </c>
      <c r="F455" s="20">
        <f t="shared" si="12"/>
        <v>0</v>
      </c>
    </row>
    <row r="456" spans="1:6" ht="99.95" customHeight="1" x14ac:dyDescent="0.2">
      <c r="A456" s="51" t="s">
        <v>26</v>
      </c>
      <c r="B456" s="51"/>
      <c r="C456" s="17">
        <v>944</v>
      </c>
      <c r="D456" s="18"/>
      <c r="E456" s="19" t="s">
        <v>17</v>
      </c>
      <c r="F456" s="20">
        <f>C456*D456</f>
        <v>0</v>
      </c>
    </row>
    <row r="457" spans="1:6" ht="99.95" customHeight="1" x14ac:dyDescent="0.2">
      <c r="A457" s="51" t="s">
        <v>27</v>
      </c>
      <c r="B457" s="51"/>
      <c r="C457" s="17">
        <v>4300</v>
      </c>
      <c r="D457" s="18"/>
      <c r="E457" s="19" t="s">
        <v>17</v>
      </c>
      <c r="F457" s="20">
        <f>C457*D457</f>
        <v>0</v>
      </c>
    </row>
    <row r="458" spans="1:6" ht="99.95" customHeight="1" x14ac:dyDescent="0.2">
      <c r="A458" s="51" t="s">
        <v>28</v>
      </c>
      <c r="B458" s="51"/>
      <c r="C458" s="17">
        <v>3100</v>
      </c>
      <c r="D458" s="18"/>
      <c r="E458" s="19" t="s">
        <v>17</v>
      </c>
      <c r="F458" s="20">
        <f>C458*D458</f>
        <v>0</v>
      </c>
    </row>
    <row r="459" spans="1:6" ht="23.1" customHeight="1" x14ac:dyDescent="0.2">
      <c r="A459" s="22"/>
      <c r="B459" s="22"/>
      <c r="C459" s="23"/>
      <c r="D459" s="24"/>
      <c r="E459" s="25"/>
      <c r="F459" s="26"/>
    </row>
    <row r="460" spans="1:6" ht="23.1" customHeight="1" x14ac:dyDescent="0.2">
      <c r="A460" s="27"/>
      <c r="B460" s="28" t="s">
        <v>29</v>
      </c>
      <c r="C460" s="29"/>
      <c r="D460" s="27"/>
      <c r="E460" s="27"/>
      <c r="F460" s="30"/>
    </row>
    <row r="461" spans="1:6" ht="23.1" customHeight="1" x14ac:dyDescent="0.2">
      <c r="A461" s="27"/>
      <c r="B461" s="52" t="s">
        <v>30</v>
      </c>
      <c r="C461" s="31" t="s">
        <v>31</v>
      </c>
      <c r="D461" s="32">
        <f>IF(F448&gt;0, ROUND((F448+C441)/C441,2), 0)</f>
        <v>1.27</v>
      </c>
      <c r="E461" s="32"/>
      <c r="F461" s="27"/>
    </row>
    <row r="462" spans="1:6" ht="23.1" customHeight="1" x14ac:dyDescent="0.2">
      <c r="A462" s="27"/>
      <c r="B462" s="52"/>
      <c r="C462" s="31" t="s">
        <v>32</v>
      </c>
      <c r="D462" s="32">
        <f>IF(SUM(F449:F450)&gt;0,ROUND((F449+F450+C441)/C441,2),0)</f>
        <v>0</v>
      </c>
      <c r="E462" s="32"/>
      <c r="F462" s="30"/>
    </row>
    <row r="463" spans="1:6" ht="23.1" customHeight="1" x14ac:dyDescent="0.2">
      <c r="A463" s="27"/>
      <c r="B463" s="52"/>
      <c r="C463" s="31" t="s">
        <v>33</v>
      </c>
      <c r="D463" s="32">
        <f>IF(F451&gt;0,ROUND((F451+C441)/C441,2),0)</f>
        <v>2.4300000000000002</v>
      </c>
      <c r="E463" s="33"/>
      <c r="F463" s="30"/>
    </row>
    <row r="464" spans="1:6" ht="23.1" customHeight="1" x14ac:dyDescent="0.2">
      <c r="A464" s="27"/>
      <c r="B464" s="52"/>
      <c r="C464" s="31" t="s">
        <v>34</v>
      </c>
      <c r="D464" s="32">
        <f>IF(SUM(F452:F458)&gt;0,ROUND((SUM(F452:F458)+C441)/C441,2),0)</f>
        <v>0</v>
      </c>
      <c r="E464" s="27"/>
      <c r="F464" s="30"/>
    </row>
    <row r="465" spans="1:6" ht="23.1" customHeight="1" x14ac:dyDescent="0.2">
      <c r="A465" s="27"/>
      <c r="B465" s="27"/>
      <c r="C465" s="34" t="s">
        <v>35</v>
      </c>
      <c r="D465" s="35">
        <f>SUM(D461:D464)-IF(VALUE(COUNTIF(D461:D464,"&gt;0"))=4,3,0)-IF(VALUE(COUNTIF(D461:D464,"&gt;0"))=3,2,0)-IF(VALUE(COUNTIF(D461:D464,"&gt;0"))=2,1,0)</f>
        <v>2.7</v>
      </c>
      <c r="E465" s="36"/>
      <c r="F465" s="30"/>
    </row>
    <row r="466" spans="1:6" ht="23.1" customHeight="1" x14ac:dyDescent="0.2">
      <c r="A466" s="27"/>
      <c r="B466" s="27"/>
      <c r="C466" s="27"/>
      <c r="D466" s="37"/>
      <c r="E466" s="27"/>
      <c r="F466" s="30"/>
    </row>
    <row r="467" spans="1:6" ht="23.1" customHeight="1" x14ac:dyDescent="0.35">
      <c r="A467" s="38"/>
      <c r="B467" s="39" t="s">
        <v>36</v>
      </c>
      <c r="C467" s="53">
        <f>D465*C441</f>
        <v>10060.200000000001</v>
      </c>
      <c r="D467" s="53"/>
      <c r="E467" s="27"/>
      <c r="F467" s="30"/>
    </row>
    <row r="468" spans="1:6" ht="23.1" customHeight="1" x14ac:dyDescent="0.3">
      <c r="A468" s="27"/>
      <c r="B468" s="40" t="s">
        <v>37</v>
      </c>
      <c r="C468" s="54">
        <f>C467/C440</f>
        <v>101.61818181818182</v>
      </c>
      <c r="D468" s="54"/>
      <c r="E468" s="27"/>
      <c r="F468" s="27"/>
    </row>
    <row r="469" spans="1:6" ht="54.95" customHeight="1" x14ac:dyDescent="0.8">
      <c r="A469" s="47" t="s">
        <v>51</v>
      </c>
      <c r="B469" s="47"/>
      <c r="C469" s="47"/>
      <c r="D469" s="47"/>
      <c r="E469" s="47"/>
      <c r="F469" s="47"/>
    </row>
    <row r="470" spans="1:6" ht="45.95" customHeight="1" x14ac:dyDescent="0.2">
      <c r="A470" s="48" t="s">
        <v>1</v>
      </c>
      <c r="B470" s="48"/>
      <c r="C470" s="48"/>
      <c r="D470" s="48"/>
      <c r="E470" s="48"/>
      <c r="F470" s="48"/>
    </row>
    <row r="471" spans="1:6" ht="30" customHeight="1" x14ac:dyDescent="0.2">
      <c r="A471" s="3"/>
      <c r="B471" s="4" t="s">
        <v>2</v>
      </c>
      <c r="C471" s="5"/>
      <c r="D471" s="3"/>
      <c r="E471" s="3"/>
      <c r="F471" s="6"/>
    </row>
    <row r="472" spans="1:6" ht="23.1" customHeight="1" x14ac:dyDescent="0.2">
      <c r="A472" s="3"/>
      <c r="B472" s="49" t="s">
        <v>3</v>
      </c>
      <c r="C472" s="50" t="s">
        <v>56</v>
      </c>
      <c r="D472" s="50"/>
      <c r="E472" s="50"/>
      <c r="F472" s="50"/>
    </row>
    <row r="473" spans="1:6" ht="23.1" customHeight="1" x14ac:dyDescent="0.2">
      <c r="A473" s="3"/>
      <c r="B473" s="49"/>
      <c r="C473" s="50" t="s">
        <v>87</v>
      </c>
      <c r="D473" s="50"/>
      <c r="E473" s="50"/>
      <c r="F473" s="50"/>
    </row>
    <row r="474" spans="1:6" ht="23.1" customHeight="1" x14ac:dyDescent="0.2">
      <c r="A474" s="3"/>
      <c r="B474" s="49"/>
      <c r="C474" s="50" t="s">
        <v>96</v>
      </c>
      <c r="D474" s="50"/>
      <c r="E474" s="50"/>
      <c r="F474" s="50"/>
    </row>
    <row r="475" spans="1:6" ht="23.1" customHeight="1" x14ac:dyDescent="0.2">
      <c r="A475" s="3"/>
      <c r="B475" s="7" t="s">
        <v>4</v>
      </c>
      <c r="C475" s="8">
        <v>8</v>
      </c>
      <c r="D475" s="9"/>
      <c r="E475" s="3"/>
      <c r="F475" s="6"/>
    </row>
    <row r="476" spans="1:6" ht="23.1" customHeight="1" x14ac:dyDescent="0.2">
      <c r="A476" s="3"/>
      <c r="B476" s="7" t="s">
        <v>5</v>
      </c>
      <c r="C476" s="10">
        <v>264</v>
      </c>
      <c r="D476" s="55" t="s">
        <v>6</v>
      </c>
      <c r="E476" s="55"/>
      <c r="F476" s="56">
        <f>C477/C476</f>
        <v>36.496212121212125</v>
      </c>
    </row>
    <row r="477" spans="1:6" ht="23.1" customHeight="1" x14ac:dyDescent="0.2">
      <c r="A477" s="3"/>
      <c r="B477" s="7" t="s">
        <v>7</v>
      </c>
      <c r="C477" s="8">
        <v>9635</v>
      </c>
      <c r="D477" s="55"/>
      <c r="E477" s="55"/>
      <c r="F477" s="56"/>
    </row>
    <row r="478" spans="1:6" ht="23.1" customHeight="1" x14ac:dyDescent="0.2">
      <c r="A478" s="3"/>
      <c r="B478" s="11"/>
      <c r="C478" s="12"/>
      <c r="D478" s="9"/>
      <c r="E478" s="3"/>
      <c r="F478" s="6"/>
    </row>
    <row r="479" spans="1:6" ht="23.1" customHeight="1" x14ac:dyDescent="0.2">
      <c r="A479" s="3"/>
      <c r="B479" s="13" t="s">
        <v>8</v>
      </c>
      <c r="C479" s="14" t="s">
        <v>97</v>
      </c>
      <c r="D479" s="3"/>
      <c r="E479" s="3"/>
      <c r="F479" s="6"/>
    </row>
    <row r="480" spans="1:6" ht="23.1" customHeight="1" x14ac:dyDescent="0.2">
      <c r="A480" s="3"/>
      <c r="B480" s="13" t="s">
        <v>9</v>
      </c>
      <c r="C480" s="14">
        <v>99</v>
      </c>
      <c r="D480" s="3"/>
      <c r="E480" s="3"/>
      <c r="F480" s="6"/>
    </row>
    <row r="481" spans="1:6" ht="23.1" customHeight="1" x14ac:dyDescent="0.2">
      <c r="A481" s="3"/>
      <c r="B481" s="13" t="s">
        <v>10</v>
      </c>
      <c r="C481" s="15" t="s">
        <v>60</v>
      </c>
      <c r="D481" s="3"/>
      <c r="E481" s="3"/>
      <c r="F481" s="6"/>
    </row>
    <row r="482" spans="1:6" ht="23.1" customHeight="1" x14ac:dyDescent="0.2">
      <c r="A482" s="3"/>
      <c r="B482" s="3"/>
      <c r="C482" s="3"/>
      <c r="D482" s="3"/>
      <c r="E482" s="3"/>
      <c r="F482" s="6"/>
    </row>
    <row r="483" spans="1:6" ht="50.1" customHeight="1" x14ac:dyDescent="0.2">
      <c r="A483" s="57" t="s">
        <v>12</v>
      </c>
      <c r="B483" s="57"/>
      <c r="C483" s="16" t="s">
        <v>13</v>
      </c>
      <c r="D483" s="58" t="s">
        <v>14</v>
      </c>
      <c r="E483" s="58"/>
      <c r="F483" s="16" t="s">
        <v>15</v>
      </c>
    </row>
    <row r="484" spans="1:6" ht="50.1" customHeight="1" x14ac:dyDescent="0.2">
      <c r="A484" s="51" t="s">
        <v>16</v>
      </c>
      <c r="B484" s="51"/>
      <c r="C484" s="17">
        <v>310</v>
      </c>
      <c r="D484" s="18">
        <v>8</v>
      </c>
      <c r="E484" s="19" t="s">
        <v>17</v>
      </c>
      <c r="F484" s="20">
        <f t="shared" ref="F484:F491" si="13">C484*D484</f>
        <v>2480</v>
      </c>
    </row>
    <row r="485" spans="1:6" ht="50.1" customHeight="1" x14ac:dyDescent="0.2">
      <c r="A485" s="51" t="s">
        <v>18</v>
      </c>
      <c r="B485" s="51"/>
      <c r="C485" s="17">
        <v>210</v>
      </c>
      <c r="D485" s="18"/>
      <c r="E485" s="19" t="s">
        <v>19</v>
      </c>
      <c r="F485" s="20">
        <f t="shared" si="13"/>
        <v>0</v>
      </c>
    </row>
    <row r="486" spans="1:6" ht="50.1" customHeight="1" x14ac:dyDescent="0.2">
      <c r="A486" s="51" t="s">
        <v>20</v>
      </c>
      <c r="B486" s="51"/>
      <c r="C486" s="17">
        <v>880</v>
      </c>
      <c r="D486" s="18"/>
      <c r="E486" s="19" t="s">
        <v>19</v>
      </c>
      <c r="F486" s="20">
        <f t="shared" si="13"/>
        <v>0</v>
      </c>
    </row>
    <row r="487" spans="1:6" ht="50.1" customHeight="1" x14ac:dyDescent="0.2">
      <c r="A487" s="51" t="s">
        <v>21</v>
      </c>
      <c r="B487" s="51"/>
      <c r="C487" s="17">
        <v>1620</v>
      </c>
      <c r="D487" s="18">
        <v>8</v>
      </c>
      <c r="E487" s="19" t="s">
        <v>17</v>
      </c>
      <c r="F487" s="20">
        <f t="shared" si="13"/>
        <v>12960</v>
      </c>
    </row>
    <row r="488" spans="1:6" ht="50.1" customHeight="1" x14ac:dyDescent="0.2">
      <c r="A488" s="51" t="s">
        <v>41</v>
      </c>
      <c r="B488" s="51"/>
      <c r="C488" s="21">
        <v>23100</v>
      </c>
      <c r="D488" s="18"/>
      <c r="E488" s="19" t="s">
        <v>17</v>
      </c>
      <c r="F488" s="20">
        <f t="shared" si="13"/>
        <v>0</v>
      </c>
    </row>
    <row r="489" spans="1:6" ht="99.95" customHeight="1" x14ac:dyDescent="0.2">
      <c r="A489" s="51" t="s">
        <v>23</v>
      </c>
      <c r="B489" s="51"/>
      <c r="C489" s="17">
        <v>1000</v>
      </c>
      <c r="D489" s="18"/>
      <c r="E489" s="19" t="s">
        <v>17</v>
      </c>
      <c r="F489" s="20">
        <f t="shared" si="13"/>
        <v>0</v>
      </c>
    </row>
    <row r="490" spans="1:6" ht="99.95" customHeight="1" x14ac:dyDescent="0.2">
      <c r="A490" s="51" t="s">
        <v>24</v>
      </c>
      <c r="B490" s="51"/>
      <c r="C490" s="17">
        <v>18872</v>
      </c>
      <c r="D490" s="18"/>
      <c r="E490" s="19" t="s">
        <v>17</v>
      </c>
      <c r="F490" s="20">
        <f t="shared" si="13"/>
        <v>0</v>
      </c>
    </row>
    <row r="491" spans="1:6" ht="99.95" customHeight="1" x14ac:dyDescent="0.2">
      <c r="A491" s="51" t="s">
        <v>25</v>
      </c>
      <c r="B491" s="51"/>
      <c r="C491" s="17">
        <v>4600</v>
      </c>
      <c r="D491" s="18"/>
      <c r="E491" s="19" t="s">
        <v>17</v>
      </c>
      <c r="F491" s="20">
        <f t="shared" si="13"/>
        <v>0</v>
      </c>
    </row>
    <row r="492" spans="1:6" ht="99.95" customHeight="1" x14ac:dyDescent="0.2">
      <c r="A492" s="51" t="s">
        <v>26</v>
      </c>
      <c r="B492" s="51"/>
      <c r="C492" s="17">
        <v>944</v>
      </c>
      <c r="D492" s="18"/>
      <c r="E492" s="19" t="s">
        <v>17</v>
      </c>
      <c r="F492" s="20">
        <f>C492*D492</f>
        <v>0</v>
      </c>
    </row>
    <row r="493" spans="1:6" ht="99.95" customHeight="1" x14ac:dyDescent="0.2">
      <c r="A493" s="51" t="s">
        <v>27</v>
      </c>
      <c r="B493" s="51"/>
      <c r="C493" s="17">
        <v>4300</v>
      </c>
      <c r="D493" s="18"/>
      <c r="E493" s="19" t="s">
        <v>17</v>
      </c>
      <c r="F493" s="20">
        <f>C493*D493</f>
        <v>0</v>
      </c>
    </row>
    <row r="494" spans="1:6" ht="99.95" customHeight="1" x14ac:dyDescent="0.2">
      <c r="A494" s="51" t="s">
        <v>28</v>
      </c>
      <c r="B494" s="51"/>
      <c r="C494" s="17">
        <v>3100</v>
      </c>
      <c r="D494" s="18"/>
      <c r="E494" s="19" t="s">
        <v>17</v>
      </c>
      <c r="F494" s="20">
        <f>C494*D494</f>
        <v>0</v>
      </c>
    </row>
    <row r="495" spans="1:6" ht="23.1" customHeight="1" x14ac:dyDescent="0.2">
      <c r="A495" s="22"/>
      <c r="B495" s="22"/>
      <c r="C495" s="23"/>
      <c r="D495" s="24"/>
      <c r="E495" s="25"/>
      <c r="F495" s="26"/>
    </row>
    <row r="496" spans="1:6" ht="23.1" customHeight="1" x14ac:dyDescent="0.2">
      <c r="A496" s="27"/>
      <c r="B496" s="28" t="s">
        <v>29</v>
      </c>
      <c r="C496" s="29"/>
      <c r="D496" s="27"/>
      <c r="E496" s="27"/>
      <c r="F496" s="30"/>
    </row>
    <row r="497" spans="1:6" ht="23.1" customHeight="1" x14ac:dyDescent="0.2">
      <c r="A497" s="27"/>
      <c r="B497" s="52" t="s">
        <v>30</v>
      </c>
      <c r="C497" s="31" t="s">
        <v>31</v>
      </c>
      <c r="D497" s="32">
        <f>IF(F484&gt;0, ROUND((F484+C477)/C477,2), 0)</f>
        <v>1.26</v>
      </c>
      <c r="E497" s="32"/>
      <c r="F497" s="27"/>
    </row>
    <row r="498" spans="1:6" ht="23.1" customHeight="1" x14ac:dyDescent="0.2">
      <c r="A498" s="27"/>
      <c r="B498" s="52"/>
      <c r="C498" s="31" t="s">
        <v>32</v>
      </c>
      <c r="D498" s="32">
        <f>IF(SUM(F485:F486)&gt;0,ROUND((F485+F486+C477)/C477,2),0)</f>
        <v>0</v>
      </c>
      <c r="E498" s="32"/>
      <c r="F498" s="30"/>
    </row>
    <row r="499" spans="1:6" ht="23.1" customHeight="1" x14ac:dyDescent="0.2">
      <c r="A499" s="27"/>
      <c r="B499" s="52"/>
      <c r="C499" s="31" t="s">
        <v>33</v>
      </c>
      <c r="D499" s="32">
        <f>IF(F487&gt;0,ROUND((F487+C477)/C477,2),0)</f>
        <v>2.35</v>
      </c>
      <c r="E499" s="33"/>
      <c r="F499" s="30"/>
    </row>
    <row r="500" spans="1:6" ht="23.1" customHeight="1" x14ac:dyDescent="0.2">
      <c r="A500" s="27"/>
      <c r="B500" s="52"/>
      <c r="C500" s="31" t="s">
        <v>34</v>
      </c>
      <c r="D500" s="32">
        <f>IF(SUM(F488:F494)&gt;0,ROUND((SUM(F488:F494)+C477)/C477,2),0)</f>
        <v>0</v>
      </c>
      <c r="E500" s="27"/>
      <c r="F500" s="30"/>
    </row>
    <row r="501" spans="1:6" ht="23.1" customHeight="1" x14ac:dyDescent="0.2">
      <c r="A501" s="27"/>
      <c r="B501" s="27"/>
      <c r="C501" s="34" t="s">
        <v>35</v>
      </c>
      <c r="D501" s="35">
        <f>SUM(D497:D500)-IF(VALUE(COUNTIF(D497:D500,"&gt;0"))=4,3,0)-IF(VALUE(COUNTIF(D497:D500,"&gt;0"))=3,2,0)-IF(VALUE(COUNTIF(D497:D500,"&gt;0"))=2,1,0)</f>
        <v>2.6100000000000003</v>
      </c>
      <c r="E501" s="36"/>
      <c r="F501" s="30"/>
    </row>
    <row r="502" spans="1:6" ht="23.1" customHeight="1" x14ac:dyDescent="0.2">
      <c r="A502" s="27"/>
      <c r="B502" s="27"/>
      <c r="C502" s="27"/>
      <c r="D502" s="37"/>
      <c r="E502" s="27"/>
      <c r="F502" s="30"/>
    </row>
    <row r="503" spans="1:6" ht="23.1" customHeight="1" x14ac:dyDescent="0.35">
      <c r="A503" s="38"/>
      <c r="B503" s="39" t="s">
        <v>36</v>
      </c>
      <c r="C503" s="53">
        <f>D501*C477</f>
        <v>25147.350000000002</v>
      </c>
      <c r="D503" s="53"/>
      <c r="E503" s="27"/>
      <c r="F503" s="30"/>
    </row>
    <row r="504" spans="1:6" ht="23.1" customHeight="1" x14ac:dyDescent="0.3">
      <c r="A504" s="27"/>
      <c r="B504" s="40" t="s">
        <v>37</v>
      </c>
      <c r="C504" s="54">
        <f>C503/C476</f>
        <v>95.255113636363646</v>
      </c>
      <c r="D504" s="54"/>
      <c r="E504" s="27"/>
      <c r="F504" s="27"/>
    </row>
    <row r="505" spans="1:6" ht="54.95" customHeight="1" x14ac:dyDescent="0.8">
      <c r="A505" s="47" t="s">
        <v>52</v>
      </c>
      <c r="B505" s="47"/>
      <c r="C505" s="47"/>
      <c r="D505" s="47"/>
      <c r="E505" s="47"/>
      <c r="F505" s="47"/>
    </row>
    <row r="506" spans="1:6" ht="45.95" customHeight="1" x14ac:dyDescent="0.2">
      <c r="A506" s="48" t="s">
        <v>1</v>
      </c>
      <c r="B506" s="48"/>
      <c r="C506" s="48"/>
      <c r="D506" s="48"/>
      <c r="E506" s="48"/>
      <c r="F506" s="48"/>
    </row>
    <row r="507" spans="1:6" ht="30" customHeight="1" x14ac:dyDescent="0.2">
      <c r="A507" s="3"/>
      <c r="B507" s="4" t="s">
        <v>2</v>
      </c>
      <c r="C507" s="5"/>
      <c r="D507" s="3"/>
      <c r="E507" s="3"/>
      <c r="F507" s="6"/>
    </row>
    <row r="508" spans="1:6" ht="23.1" customHeight="1" x14ac:dyDescent="0.2">
      <c r="A508" s="3"/>
      <c r="B508" s="49" t="s">
        <v>3</v>
      </c>
      <c r="C508" s="50" t="s">
        <v>56</v>
      </c>
      <c r="D508" s="50"/>
      <c r="E508" s="50"/>
      <c r="F508" s="50"/>
    </row>
    <row r="509" spans="1:6" ht="23.1" customHeight="1" x14ac:dyDescent="0.2">
      <c r="A509" s="3"/>
      <c r="B509" s="49"/>
      <c r="C509" s="50" t="s">
        <v>87</v>
      </c>
      <c r="D509" s="50"/>
      <c r="E509" s="50"/>
      <c r="F509" s="50"/>
    </row>
    <row r="510" spans="1:6" ht="23.1" customHeight="1" x14ac:dyDescent="0.2">
      <c r="A510" s="3"/>
      <c r="B510" s="49"/>
      <c r="C510" s="50" t="s">
        <v>98</v>
      </c>
      <c r="D510" s="50"/>
      <c r="E510" s="50"/>
      <c r="F510" s="50"/>
    </row>
    <row r="511" spans="1:6" ht="23.1" customHeight="1" x14ac:dyDescent="0.2">
      <c r="A511" s="3"/>
      <c r="B511" s="7" t="s">
        <v>4</v>
      </c>
      <c r="C511" s="8">
        <v>1.8</v>
      </c>
      <c r="D511" s="9"/>
      <c r="E511" s="3"/>
      <c r="F511" s="6"/>
    </row>
    <row r="512" spans="1:6" ht="23.1" customHeight="1" x14ac:dyDescent="0.2">
      <c r="A512" s="3"/>
      <c r="B512" s="7" t="s">
        <v>5</v>
      </c>
      <c r="C512" s="10">
        <v>67</v>
      </c>
      <c r="D512" s="55" t="s">
        <v>6</v>
      </c>
      <c r="E512" s="55"/>
      <c r="F512" s="56">
        <f>C513/C512</f>
        <v>36.880597014925371</v>
      </c>
    </row>
    <row r="513" spans="1:6" ht="23.1" customHeight="1" x14ac:dyDescent="0.2">
      <c r="A513" s="3"/>
      <c r="B513" s="7" t="s">
        <v>7</v>
      </c>
      <c r="C513" s="8">
        <v>2471</v>
      </c>
      <c r="D513" s="55"/>
      <c r="E513" s="55"/>
      <c r="F513" s="56"/>
    </row>
    <row r="514" spans="1:6" ht="23.1" customHeight="1" x14ac:dyDescent="0.2">
      <c r="A514" s="3"/>
      <c r="B514" s="11"/>
      <c r="C514" s="12"/>
      <c r="D514" s="9"/>
      <c r="E514" s="3"/>
      <c r="F514" s="6"/>
    </row>
    <row r="515" spans="1:6" ht="23.1" customHeight="1" x14ac:dyDescent="0.2">
      <c r="A515" s="3"/>
      <c r="B515" s="13" t="s">
        <v>8</v>
      </c>
      <c r="C515" s="14" t="s">
        <v>99</v>
      </c>
      <c r="D515" s="3"/>
      <c r="E515" s="3"/>
      <c r="F515" s="6"/>
    </row>
    <row r="516" spans="1:6" ht="23.1" customHeight="1" x14ac:dyDescent="0.2">
      <c r="A516" s="3"/>
      <c r="B516" s="13" t="s">
        <v>9</v>
      </c>
      <c r="C516" s="14">
        <v>90</v>
      </c>
      <c r="D516" s="3"/>
      <c r="E516" s="3"/>
      <c r="F516" s="6"/>
    </row>
    <row r="517" spans="1:6" ht="23.1" customHeight="1" x14ac:dyDescent="0.2">
      <c r="A517" s="3"/>
      <c r="B517" s="13" t="s">
        <v>10</v>
      </c>
      <c r="C517" s="15" t="s">
        <v>60</v>
      </c>
      <c r="D517" s="3"/>
      <c r="E517" s="3"/>
      <c r="F517" s="6"/>
    </row>
    <row r="518" spans="1:6" ht="23.1" customHeight="1" x14ac:dyDescent="0.2">
      <c r="A518" s="3"/>
      <c r="B518" s="3"/>
      <c r="C518" s="3"/>
      <c r="D518" s="3"/>
      <c r="E518" s="3"/>
      <c r="F518" s="6"/>
    </row>
    <row r="519" spans="1:6" ht="50.1" customHeight="1" x14ac:dyDescent="0.2">
      <c r="A519" s="57" t="s">
        <v>12</v>
      </c>
      <c r="B519" s="57"/>
      <c r="C519" s="16" t="s">
        <v>13</v>
      </c>
      <c r="D519" s="58" t="s">
        <v>14</v>
      </c>
      <c r="E519" s="58"/>
      <c r="F519" s="16" t="s">
        <v>15</v>
      </c>
    </row>
    <row r="520" spans="1:6" ht="50.1" customHeight="1" x14ac:dyDescent="0.2">
      <c r="A520" s="51" t="s">
        <v>16</v>
      </c>
      <c r="B520" s="51"/>
      <c r="C520" s="17">
        <v>310</v>
      </c>
      <c r="D520" s="18">
        <v>1.8</v>
      </c>
      <c r="E520" s="19" t="s">
        <v>17</v>
      </c>
      <c r="F520" s="20">
        <f t="shared" ref="F520:F527" si="14">C520*D520</f>
        <v>558</v>
      </c>
    </row>
    <row r="521" spans="1:6" ht="50.1" customHeight="1" x14ac:dyDescent="0.2">
      <c r="A521" s="51" t="s">
        <v>18</v>
      </c>
      <c r="B521" s="51"/>
      <c r="C521" s="17">
        <v>210</v>
      </c>
      <c r="D521" s="18"/>
      <c r="E521" s="19" t="s">
        <v>19</v>
      </c>
      <c r="F521" s="20">
        <f t="shared" si="14"/>
        <v>0</v>
      </c>
    </row>
    <row r="522" spans="1:6" ht="50.1" customHeight="1" x14ac:dyDescent="0.2">
      <c r="A522" s="51" t="s">
        <v>20</v>
      </c>
      <c r="B522" s="51"/>
      <c r="C522" s="17">
        <v>880</v>
      </c>
      <c r="D522" s="18"/>
      <c r="E522" s="19" t="s">
        <v>19</v>
      </c>
      <c r="F522" s="20">
        <f t="shared" si="14"/>
        <v>0</v>
      </c>
    </row>
    <row r="523" spans="1:6" ht="50.1" customHeight="1" x14ac:dyDescent="0.2">
      <c r="A523" s="51" t="s">
        <v>21</v>
      </c>
      <c r="B523" s="51"/>
      <c r="C523" s="17">
        <v>1620</v>
      </c>
      <c r="D523" s="18">
        <v>1.8</v>
      </c>
      <c r="E523" s="19" t="s">
        <v>17</v>
      </c>
      <c r="F523" s="20">
        <f t="shared" si="14"/>
        <v>2916</v>
      </c>
    </row>
    <row r="524" spans="1:6" ht="50.1" customHeight="1" x14ac:dyDescent="0.2">
      <c r="A524" s="51" t="s">
        <v>41</v>
      </c>
      <c r="B524" s="51"/>
      <c r="C524" s="21">
        <v>23100</v>
      </c>
      <c r="D524" s="18"/>
      <c r="E524" s="19" t="s">
        <v>17</v>
      </c>
      <c r="F524" s="20">
        <f t="shared" si="14"/>
        <v>0</v>
      </c>
    </row>
    <row r="525" spans="1:6" ht="99.95" customHeight="1" x14ac:dyDescent="0.2">
      <c r="A525" s="51" t="s">
        <v>23</v>
      </c>
      <c r="B525" s="51"/>
      <c r="C525" s="17">
        <v>1000</v>
      </c>
      <c r="D525" s="18"/>
      <c r="E525" s="19" t="s">
        <v>17</v>
      </c>
      <c r="F525" s="20">
        <f t="shared" si="14"/>
        <v>0</v>
      </c>
    </row>
    <row r="526" spans="1:6" ht="99.95" customHeight="1" x14ac:dyDescent="0.2">
      <c r="A526" s="51" t="s">
        <v>24</v>
      </c>
      <c r="B526" s="51"/>
      <c r="C526" s="17">
        <v>18872</v>
      </c>
      <c r="D526" s="18"/>
      <c r="E526" s="19" t="s">
        <v>17</v>
      </c>
      <c r="F526" s="20">
        <f t="shared" si="14"/>
        <v>0</v>
      </c>
    </row>
    <row r="527" spans="1:6" ht="99.95" customHeight="1" x14ac:dyDescent="0.2">
      <c r="A527" s="51" t="s">
        <v>25</v>
      </c>
      <c r="B527" s="51"/>
      <c r="C527" s="17">
        <v>4600</v>
      </c>
      <c r="D527" s="18"/>
      <c r="E527" s="19" t="s">
        <v>17</v>
      </c>
      <c r="F527" s="20">
        <f t="shared" si="14"/>
        <v>0</v>
      </c>
    </row>
    <row r="528" spans="1:6" ht="99.95" customHeight="1" x14ac:dyDescent="0.2">
      <c r="A528" s="51" t="s">
        <v>26</v>
      </c>
      <c r="B528" s="51"/>
      <c r="C528" s="17">
        <v>944</v>
      </c>
      <c r="D528" s="18"/>
      <c r="E528" s="19" t="s">
        <v>17</v>
      </c>
      <c r="F528" s="20">
        <f>C528*D528</f>
        <v>0</v>
      </c>
    </row>
    <row r="529" spans="1:6" ht="99.95" customHeight="1" x14ac:dyDescent="0.2">
      <c r="A529" s="51" t="s">
        <v>27</v>
      </c>
      <c r="B529" s="51"/>
      <c r="C529" s="17">
        <v>4300</v>
      </c>
      <c r="D529" s="18"/>
      <c r="E529" s="19" t="s">
        <v>17</v>
      </c>
      <c r="F529" s="20">
        <f>C529*D529</f>
        <v>0</v>
      </c>
    </row>
    <row r="530" spans="1:6" ht="99.95" customHeight="1" x14ac:dyDescent="0.2">
      <c r="A530" s="51" t="s">
        <v>28</v>
      </c>
      <c r="B530" s="51"/>
      <c r="C530" s="17">
        <v>3100</v>
      </c>
      <c r="D530" s="18"/>
      <c r="E530" s="19" t="s">
        <v>17</v>
      </c>
      <c r="F530" s="20">
        <f>C530*D530</f>
        <v>0</v>
      </c>
    </row>
    <row r="531" spans="1:6" ht="23.1" customHeight="1" x14ac:dyDescent="0.2">
      <c r="A531" s="22"/>
      <c r="B531" s="22"/>
      <c r="C531" s="23"/>
      <c r="D531" s="24"/>
      <c r="E531" s="25"/>
      <c r="F531" s="26"/>
    </row>
    <row r="532" spans="1:6" ht="23.1" customHeight="1" x14ac:dyDescent="0.2">
      <c r="A532" s="27"/>
      <c r="B532" s="28" t="s">
        <v>29</v>
      </c>
      <c r="C532" s="29"/>
      <c r="D532" s="27"/>
      <c r="E532" s="27"/>
      <c r="F532" s="30"/>
    </row>
    <row r="533" spans="1:6" ht="23.1" customHeight="1" x14ac:dyDescent="0.2">
      <c r="A533" s="27"/>
      <c r="B533" s="52" t="s">
        <v>30</v>
      </c>
      <c r="C533" s="31" t="s">
        <v>31</v>
      </c>
      <c r="D533" s="32">
        <f>IF(F520&gt;0, ROUND((F520+C513)/C513,2), 0)</f>
        <v>1.23</v>
      </c>
      <c r="E533" s="32"/>
      <c r="F533" s="27"/>
    </row>
    <row r="534" spans="1:6" ht="23.1" customHeight="1" x14ac:dyDescent="0.2">
      <c r="A534" s="27"/>
      <c r="B534" s="52"/>
      <c r="C534" s="31" t="s">
        <v>32</v>
      </c>
      <c r="D534" s="32">
        <f>IF(SUM(F521:F522)&gt;0,ROUND((F521+F522+C513)/C513,2),0)</f>
        <v>0</v>
      </c>
      <c r="E534" s="32"/>
      <c r="F534" s="30"/>
    </row>
    <row r="535" spans="1:6" ht="23.1" customHeight="1" x14ac:dyDescent="0.2">
      <c r="A535" s="27"/>
      <c r="B535" s="52"/>
      <c r="C535" s="31" t="s">
        <v>33</v>
      </c>
      <c r="D535" s="32">
        <f>IF(F523&gt;0,ROUND((F523+C513)/C513,2),0)</f>
        <v>2.1800000000000002</v>
      </c>
      <c r="E535" s="33"/>
      <c r="F535" s="30"/>
    </row>
    <row r="536" spans="1:6" ht="23.1" customHeight="1" x14ac:dyDescent="0.2">
      <c r="A536" s="27"/>
      <c r="B536" s="52"/>
      <c r="C536" s="31" t="s">
        <v>34</v>
      </c>
      <c r="D536" s="32">
        <f>IF(SUM(F524:F530)&gt;0,ROUND((SUM(F524:F530)+C513)/C513,2),0)</f>
        <v>0</v>
      </c>
      <c r="E536" s="27"/>
      <c r="F536" s="30"/>
    </row>
    <row r="537" spans="1:6" ht="23.1" customHeight="1" x14ac:dyDescent="0.2">
      <c r="A537" s="27"/>
      <c r="B537" s="27"/>
      <c r="C537" s="34" t="s">
        <v>35</v>
      </c>
      <c r="D537" s="35">
        <f>SUM(D533:D536)-IF(VALUE(COUNTIF(D533:D536,"&gt;0"))=4,3,0)-IF(VALUE(COUNTIF(D533:D536,"&gt;0"))=3,2,0)-IF(VALUE(COUNTIF(D533:D536,"&gt;0"))=2,1,0)</f>
        <v>2.41</v>
      </c>
      <c r="E537" s="36"/>
      <c r="F537" s="30"/>
    </row>
    <row r="538" spans="1:6" ht="23.1" customHeight="1" x14ac:dyDescent="0.2">
      <c r="A538" s="27"/>
      <c r="B538" s="27"/>
      <c r="C538" s="27"/>
      <c r="D538" s="37"/>
      <c r="E538" s="27"/>
      <c r="F538" s="30"/>
    </row>
    <row r="539" spans="1:6" ht="23.1" customHeight="1" x14ac:dyDescent="0.35">
      <c r="A539" s="38"/>
      <c r="B539" s="39" t="s">
        <v>36</v>
      </c>
      <c r="C539" s="53">
        <f>D537*C513</f>
        <v>5955.1100000000006</v>
      </c>
      <c r="D539" s="53"/>
      <c r="E539" s="27"/>
      <c r="F539" s="30"/>
    </row>
    <row r="540" spans="1:6" ht="23.1" customHeight="1" x14ac:dyDescent="0.3">
      <c r="A540" s="27"/>
      <c r="B540" s="40" t="s">
        <v>37</v>
      </c>
      <c r="C540" s="54">
        <f>C539/C512</f>
        <v>88.882238805970161</v>
      </c>
      <c r="D540" s="54"/>
      <c r="E540" s="27"/>
      <c r="F540" s="27"/>
    </row>
    <row r="541" spans="1:6" ht="54.95" customHeight="1" x14ac:dyDescent="0.8">
      <c r="A541" s="47" t="s">
        <v>53</v>
      </c>
      <c r="B541" s="47"/>
      <c r="C541" s="47"/>
      <c r="D541" s="47"/>
      <c r="E541" s="47"/>
      <c r="F541" s="47"/>
    </row>
    <row r="542" spans="1:6" ht="45.95" customHeight="1" x14ac:dyDescent="0.2">
      <c r="A542" s="48" t="s">
        <v>1</v>
      </c>
      <c r="B542" s="48"/>
      <c r="C542" s="48"/>
      <c r="D542" s="48"/>
      <c r="E542" s="48"/>
      <c r="F542" s="48"/>
    </row>
    <row r="543" spans="1:6" ht="30" customHeight="1" x14ac:dyDescent="0.2">
      <c r="A543" s="3"/>
      <c r="B543" s="4" t="s">
        <v>2</v>
      </c>
      <c r="C543" s="5"/>
      <c r="D543" s="3"/>
      <c r="E543" s="3"/>
      <c r="F543" s="6"/>
    </row>
    <row r="544" spans="1:6" ht="23.1" customHeight="1" x14ac:dyDescent="0.2">
      <c r="A544" s="3"/>
      <c r="B544" s="49" t="s">
        <v>3</v>
      </c>
      <c r="C544" s="50" t="s">
        <v>56</v>
      </c>
      <c r="D544" s="50"/>
      <c r="E544" s="50"/>
      <c r="F544" s="50"/>
    </row>
    <row r="545" spans="1:6" ht="23.1" customHeight="1" x14ac:dyDescent="0.2">
      <c r="A545" s="3"/>
      <c r="B545" s="49"/>
      <c r="C545" s="50" t="s">
        <v>87</v>
      </c>
      <c r="D545" s="50"/>
      <c r="E545" s="50"/>
      <c r="F545" s="50"/>
    </row>
    <row r="546" spans="1:6" ht="23.1" customHeight="1" x14ac:dyDescent="0.2">
      <c r="A546" s="3"/>
      <c r="B546" s="49"/>
      <c r="C546" s="50" t="s">
        <v>100</v>
      </c>
      <c r="D546" s="50"/>
      <c r="E546" s="50"/>
      <c r="F546" s="50"/>
    </row>
    <row r="547" spans="1:6" ht="23.1" customHeight="1" x14ac:dyDescent="0.2">
      <c r="A547" s="3"/>
      <c r="B547" s="7" t="s">
        <v>4</v>
      </c>
      <c r="C547" s="8">
        <v>1.2</v>
      </c>
      <c r="D547" s="9"/>
      <c r="E547" s="3"/>
      <c r="F547" s="6"/>
    </row>
    <row r="548" spans="1:6" ht="23.1" customHeight="1" x14ac:dyDescent="0.2">
      <c r="A548" s="3"/>
      <c r="B548" s="7" t="s">
        <v>5</v>
      </c>
      <c r="C548" s="10">
        <v>45</v>
      </c>
      <c r="D548" s="55" t="s">
        <v>6</v>
      </c>
      <c r="E548" s="55"/>
      <c r="F548" s="56">
        <f>C549/C548</f>
        <v>13.111111111111111</v>
      </c>
    </row>
    <row r="549" spans="1:6" ht="23.1" customHeight="1" x14ac:dyDescent="0.2">
      <c r="A549" s="3"/>
      <c r="B549" s="7" t="s">
        <v>7</v>
      </c>
      <c r="C549" s="8">
        <v>590</v>
      </c>
      <c r="D549" s="55"/>
      <c r="E549" s="55"/>
      <c r="F549" s="56"/>
    </row>
    <row r="550" spans="1:6" ht="23.1" customHeight="1" x14ac:dyDescent="0.2">
      <c r="A550" s="3"/>
      <c r="B550" s="11"/>
      <c r="C550" s="12"/>
      <c r="D550" s="9"/>
      <c r="E550" s="3"/>
      <c r="F550" s="6"/>
    </row>
    <row r="551" spans="1:6" ht="23.1" customHeight="1" x14ac:dyDescent="0.2">
      <c r="A551" s="3"/>
      <c r="B551" s="13" t="s">
        <v>8</v>
      </c>
      <c r="C551" s="14" t="s">
        <v>101</v>
      </c>
      <c r="D551" s="3"/>
      <c r="E551" s="3"/>
      <c r="F551" s="6"/>
    </row>
    <row r="552" spans="1:6" ht="23.1" customHeight="1" x14ac:dyDescent="0.2">
      <c r="A552" s="3"/>
      <c r="B552" s="13" t="s">
        <v>9</v>
      </c>
      <c r="C552" s="14">
        <v>90</v>
      </c>
      <c r="D552" s="3"/>
      <c r="E552" s="3"/>
      <c r="F552" s="6"/>
    </row>
    <row r="553" spans="1:6" ht="23.1" customHeight="1" x14ac:dyDescent="0.2">
      <c r="A553" s="3"/>
      <c r="B553" s="13" t="s">
        <v>10</v>
      </c>
      <c r="C553" s="15" t="s">
        <v>60</v>
      </c>
      <c r="D553" s="3"/>
      <c r="E553" s="3"/>
      <c r="F553" s="6"/>
    </row>
    <row r="554" spans="1:6" ht="23.1" customHeight="1" x14ac:dyDescent="0.2">
      <c r="A554" s="3"/>
      <c r="B554" s="3"/>
      <c r="C554" s="3"/>
      <c r="D554" s="3"/>
      <c r="E554" s="3"/>
      <c r="F554" s="6"/>
    </row>
    <row r="555" spans="1:6" ht="50.1" customHeight="1" x14ac:dyDescent="0.2">
      <c r="A555" s="57" t="s">
        <v>12</v>
      </c>
      <c r="B555" s="57"/>
      <c r="C555" s="16" t="s">
        <v>13</v>
      </c>
      <c r="D555" s="58" t="s">
        <v>14</v>
      </c>
      <c r="E555" s="58"/>
      <c r="F555" s="16" t="s">
        <v>15</v>
      </c>
    </row>
    <row r="556" spans="1:6" ht="50.1" customHeight="1" x14ac:dyDescent="0.2">
      <c r="A556" s="51" t="s">
        <v>16</v>
      </c>
      <c r="B556" s="51"/>
      <c r="C556" s="17">
        <v>310</v>
      </c>
      <c r="D556" s="18">
        <v>1.2</v>
      </c>
      <c r="E556" s="19" t="s">
        <v>17</v>
      </c>
      <c r="F556" s="20">
        <f t="shared" ref="F556:F563" si="15">C556*D556</f>
        <v>372</v>
      </c>
    </row>
    <row r="557" spans="1:6" ht="50.1" customHeight="1" x14ac:dyDescent="0.2">
      <c r="A557" s="51" t="s">
        <v>18</v>
      </c>
      <c r="B557" s="51"/>
      <c r="C557" s="17">
        <v>210</v>
      </c>
      <c r="D557" s="18"/>
      <c r="E557" s="19" t="s">
        <v>19</v>
      </c>
      <c r="F557" s="20">
        <f t="shared" si="15"/>
        <v>0</v>
      </c>
    </row>
    <row r="558" spans="1:6" ht="50.1" customHeight="1" x14ac:dyDescent="0.2">
      <c r="A558" s="51" t="s">
        <v>20</v>
      </c>
      <c r="B558" s="51"/>
      <c r="C558" s="17">
        <v>880</v>
      </c>
      <c r="D558" s="18"/>
      <c r="E558" s="19" t="s">
        <v>19</v>
      </c>
      <c r="F558" s="20">
        <f t="shared" si="15"/>
        <v>0</v>
      </c>
    </row>
    <row r="559" spans="1:6" ht="50.1" customHeight="1" x14ac:dyDescent="0.2">
      <c r="A559" s="51" t="s">
        <v>21</v>
      </c>
      <c r="B559" s="51"/>
      <c r="C559" s="17">
        <v>1620</v>
      </c>
      <c r="D559" s="18">
        <v>1.2</v>
      </c>
      <c r="E559" s="19" t="s">
        <v>17</v>
      </c>
      <c r="F559" s="20">
        <f t="shared" si="15"/>
        <v>1944</v>
      </c>
    </row>
    <row r="560" spans="1:6" ht="50.1" customHeight="1" x14ac:dyDescent="0.2">
      <c r="A560" s="51" t="s">
        <v>22</v>
      </c>
      <c r="B560" s="51"/>
      <c r="C560" s="21">
        <v>12600</v>
      </c>
      <c r="D560" s="18"/>
      <c r="E560" s="19" t="s">
        <v>17</v>
      </c>
      <c r="F560" s="20">
        <f t="shared" si="15"/>
        <v>0</v>
      </c>
    </row>
    <row r="561" spans="1:6" ht="99.95" customHeight="1" x14ac:dyDescent="0.2">
      <c r="A561" s="51" t="s">
        <v>23</v>
      </c>
      <c r="B561" s="51"/>
      <c r="C561" s="17">
        <v>1000</v>
      </c>
      <c r="D561" s="18"/>
      <c r="E561" s="19" t="s">
        <v>17</v>
      </c>
      <c r="F561" s="20">
        <f t="shared" si="15"/>
        <v>0</v>
      </c>
    </row>
    <row r="562" spans="1:6" ht="99.95" customHeight="1" x14ac:dyDescent="0.2">
      <c r="A562" s="51" t="s">
        <v>24</v>
      </c>
      <c r="B562" s="51"/>
      <c r="C562" s="17">
        <v>18872</v>
      </c>
      <c r="D562" s="18"/>
      <c r="E562" s="19" t="s">
        <v>17</v>
      </c>
      <c r="F562" s="20">
        <f t="shared" si="15"/>
        <v>0</v>
      </c>
    </row>
    <row r="563" spans="1:6" ht="99.95" customHeight="1" x14ac:dyDescent="0.2">
      <c r="A563" s="51" t="s">
        <v>25</v>
      </c>
      <c r="B563" s="51"/>
      <c r="C563" s="17">
        <v>4600</v>
      </c>
      <c r="D563" s="18"/>
      <c r="E563" s="19" t="s">
        <v>17</v>
      </c>
      <c r="F563" s="20">
        <f t="shared" si="15"/>
        <v>0</v>
      </c>
    </row>
    <row r="564" spans="1:6" ht="99.95" customHeight="1" x14ac:dyDescent="0.2">
      <c r="A564" s="51" t="s">
        <v>26</v>
      </c>
      <c r="B564" s="51"/>
      <c r="C564" s="17">
        <v>944</v>
      </c>
      <c r="D564" s="18"/>
      <c r="E564" s="19" t="s">
        <v>17</v>
      </c>
      <c r="F564" s="20">
        <f>C564*D564</f>
        <v>0</v>
      </c>
    </row>
    <row r="565" spans="1:6" ht="99.95" customHeight="1" x14ac:dyDescent="0.2">
      <c r="A565" s="51" t="s">
        <v>27</v>
      </c>
      <c r="B565" s="51"/>
      <c r="C565" s="17">
        <v>4300</v>
      </c>
      <c r="D565" s="18"/>
      <c r="E565" s="19" t="s">
        <v>17</v>
      </c>
      <c r="F565" s="20">
        <f>C565*D565</f>
        <v>0</v>
      </c>
    </row>
    <row r="566" spans="1:6" ht="99.95" customHeight="1" x14ac:dyDescent="0.2">
      <c r="A566" s="51" t="s">
        <v>28</v>
      </c>
      <c r="B566" s="51"/>
      <c r="C566" s="17">
        <v>3100</v>
      </c>
      <c r="D566" s="18"/>
      <c r="E566" s="19" t="s">
        <v>17</v>
      </c>
      <c r="F566" s="20">
        <f>C566*D566</f>
        <v>0</v>
      </c>
    </row>
    <row r="567" spans="1:6" ht="23.1" customHeight="1" x14ac:dyDescent="0.2">
      <c r="A567" s="22"/>
      <c r="B567" s="22"/>
      <c r="C567" s="23"/>
      <c r="D567" s="24"/>
      <c r="E567" s="25"/>
      <c r="F567" s="26"/>
    </row>
    <row r="568" spans="1:6" ht="23.1" customHeight="1" x14ac:dyDescent="0.2">
      <c r="A568" s="27"/>
      <c r="B568" s="28" t="s">
        <v>29</v>
      </c>
      <c r="C568" s="29"/>
      <c r="D568" s="27"/>
      <c r="E568" s="27"/>
      <c r="F568" s="30"/>
    </row>
    <row r="569" spans="1:6" ht="23.1" customHeight="1" x14ac:dyDescent="0.2">
      <c r="A569" s="27"/>
      <c r="B569" s="52" t="s">
        <v>30</v>
      </c>
      <c r="C569" s="31" t="s">
        <v>31</v>
      </c>
      <c r="D569" s="32">
        <f>IF(F556&gt;0, ROUND((F556+C549)/C549,2), 0)</f>
        <v>1.63</v>
      </c>
      <c r="E569" s="32"/>
      <c r="F569" s="27"/>
    </row>
    <row r="570" spans="1:6" ht="23.1" customHeight="1" x14ac:dyDescent="0.2">
      <c r="A570" s="27"/>
      <c r="B570" s="52"/>
      <c r="C570" s="31" t="s">
        <v>32</v>
      </c>
      <c r="D570" s="32">
        <f>IF(SUM(F557:F558)&gt;0,ROUND((F557+F558+C549)/C549,2),0)</f>
        <v>0</v>
      </c>
      <c r="E570" s="32"/>
      <c r="F570" s="30"/>
    </row>
    <row r="571" spans="1:6" ht="23.1" customHeight="1" x14ac:dyDescent="0.2">
      <c r="A571" s="27"/>
      <c r="B571" s="52"/>
      <c r="C571" s="31" t="s">
        <v>33</v>
      </c>
      <c r="D571" s="32">
        <f>IF(F559&gt;0,ROUND((F559+C549)/C549,2),0)</f>
        <v>4.29</v>
      </c>
      <c r="E571" s="33"/>
      <c r="F571" s="30"/>
    </row>
    <row r="572" spans="1:6" ht="23.1" customHeight="1" x14ac:dyDescent="0.2">
      <c r="A572" s="27"/>
      <c r="B572" s="52"/>
      <c r="C572" s="31" t="s">
        <v>34</v>
      </c>
      <c r="D572" s="32">
        <f>IF(SUM(F560:F566)&gt;0,ROUND((SUM(F560:F566)+C549)/C549,2),0)</f>
        <v>0</v>
      </c>
      <c r="E572" s="27"/>
      <c r="F572" s="30"/>
    </row>
    <row r="573" spans="1:6" ht="23.1" customHeight="1" x14ac:dyDescent="0.2">
      <c r="A573" s="27"/>
      <c r="B573" s="27"/>
      <c r="C573" s="34" t="s">
        <v>35</v>
      </c>
      <c r="D573" s="35">
        <f>SUM(D569:D572)-IF(VALUE(COUNTIF(D569:D572,"&gt;0"))=4,3,0)-IF(VALUE(COUNTIF(D569:D572,"&gt;0"))=3,2,0)-IF(VALUE(COUNTIF(D569:D572,"&gt;0"))=2,1,0)</f>
        <v>4.92</v>
      </c>
      <c r="E573" s="36"/>
      <c r="F573" s="30"/>
    </row>
    <row r="574" spans="1:6" ht="23.1" customHeight="1" x14ac:dyDescent="0.2">
      <c r="A574" s="27"/>
      <c r="B574" s="27"/>
      <c r="C574" s="27"/>
      <c r="D574" s="37"/>
      <c r="E574" s="27"/>
      <c r="F574" s="30"/>
    </row>
    <row r="575" spans="1:6" ht="23.1" customHeight="1" x14ac:dyDescent="0.35">
      <c r="A575" s="38"/>
      <c r="B575" s="39" t="s">
        <v>36</v>
      </c>
      <c r="C575" s="53">
        <f>D573*C549</f>
        <v>2902.8</v>
      </c>
      <c r="D575" s="53"/>
      <c r="E575" s="27"/>
      <c r="F575" s="30"/>
    </row>
    <row r="576" spans="1:6" ht="23.1" customHeight="1" x14ac:dyDescent="0.3">
      <c r="A576" s="27"/>
      <c r="B576" s="40" t="s">
        <v>37</v>
      </c>
      <c r="C576" s="54">
        <f>C575/C548</f>
        <v>64.506666666666675</v>
      </c>
      <c r="D576" s="54"/>
      <c r="E576" s="27"/>
      <c r="F576" s="27"/>
    </row>
    <row r="577" spans="1:6" ht="54.95" customHeight="1" x14ac:dyDescent="0.8">
      <c r="A577" s="47" t="s">
        <v>54</v>
      </c>
      <c r="B577" s="47"/>
      <c r="C577" s="47"/>
      <c r="D577" s="47"/>
      <c r="E577" s="47"/>
      <c r="F577" s="47"/>
    </row>
    <row r="578" spans="1:6" ht="45.95" customHeight="1" x14ac:dyDescent="0.2">
      <c r="A578" s="48" t="s">
        <v>1</v>
      </c>
      <c r="B578" s="48"/>
      <c r="C578" s="48"/>
      <c r="D578" s="48"/>
      <c r="E578" s="48"/>
      <c r="F578" s="48"/>
    </row>
    <row r="579" spans="1:6" ht="30" customHeight="1" x14ac:dyDescent="0.2">
      <c r="A579" s="3"/>
      <c r="B579" s="4" t="s">
        <v>2</v>
      </c>
      <c r="C579" s="5"/>
      <c r="D579" s="3"/>
      <c r="E579" s="3"/>
      <c r="F579" s="6"/>
    </row>
    <row r="580" spans="1:6" ht="23.1" customHeight="1" x14ac:dyDescent="0.2">
      <c r="A580" s="3"/>
      <c r="B580" s="49" t="s">
        <v>3</v>
      </c>
      <c r="C580" s="50" t="s">
        <v>56</v>
      </c>
      <c r="D580" s="50"/>
      <c r="E580" s="50"/>
      <c r="F580" s="50"/>
    </row>
    <row r="581" spans="1:6" ht="23.1" customHeight="1" x14ac:dyDescent="0.2">
      <c r="A581" s="3"/>
      <c r="B581" s="49"/>
      <c r="C581" s="50" t="s">
        <v>87</v>
      </c>
      <c r="D581" s="50"/>
      <c r="E581" s="50"/>
      <c r="F581" s="50"/>
    </row>
    <row r="582" spans="1:6" ht="23.1" customHeight="1" x14ac:dyDescent="0.2">
      <c r="A582" s="3"/>
      <c r="B582" s="49"/>
      <c r="C582" s="50" t="s">
        <v>102</v>
      </c>
      <c r="D582" s="50"/>
      <c r="E582" s="50"/>
      <c r="F582" s="50"/>
    </row>
    <row r="583" spans="1:6" ht="23.1" customHeight="1" x14ac:dyDescent="0.2">
      <c r="A583" s="3"/>
      <c r="B583" s="7" t="s">
        <v>4</v>
      </c>
      <c r="C583" s="8">
        <v>2.8</v>
      </c>
      <c r="D583" s="9"/>
      <c r="E583" s="3"/>
      <c r="F583" s="6"/>
    </row>
    <row r="584" spans="1:6" ht="23.1" customHeight="1" x14ac:dyDescent="0.2">
      <c r="A584" s="3"/>
      <c r="B584" s="7" t="s">
        <v>5</v>
      </c>
      <c r="C584" s="10">
        <v>125</v>
      </c>
      <c r="D584" s="55" t="s">
        <v>6</v>
      </c>
      <c r="E584" s="55"/>
      <c r="F584" s="56">
        <f>C585/C584</f>
        <v>46.143999999999998</v>
      </c>
    </row>
    <row r="585" spans="1:6" ht="23.1" customHeight="1" x14ac:dyDescent="0.2">
      <c r="A585" s="3"/>
      <c r="B585" s="7" t="s">
        <v>7</v>
      </c>
      <c r="C585" s="8">
        <v>5768</v>
      </c>
      <c r="D585" s="55"/>
      <c r="E585" s="55"/>
      <c r="F585" s="56"/>
    </row>
    <row r="586" spans="1:6" ht="23.1" customHeight="1" x14ac:dyDescent="0.2">
      <c r="A586" s="3"/>
      <c r="B586" s="11"/>
      <c r="C586" s="12"/>
      <c r="D586" s="9"/>
      <c r="E586" s="3"/>
      <c r="F586" s="6"/>
    </row>
    <row r="587" spans="1:6" ht="23.1" customHeight="1" x14ac:dyDescent="0.2">
      <c r="A587" s="3"/>
      <c r="B587" s="13" t="s">
        <v>8</v>
      </c>
      <c r="C587" s="14" t="s">
        <v>103</v>
      </c>
      <c r="D587" s="3"/>
      <c r="E587" s="3"/>
      <c r="F587" s="6"/>
    </row>
    <row r="588" spans="1:6" ht="23.1" customHeight="1" x14ac:dyDescent="0.2">
      <c r="A588" s="3"/>
      <c r="B588" s="13" t="s">
        <v>9</v>
      </c>
      <c r="C588" s="14">
        <v>80</v>
      </c>
      <c r="D588" s="3"/>
      <c r="E588" s="3"/>
      <c r="F588" s="6"/>
    </row>
    <row r="589" spans="1:6" ht="23.1" customHeight="1" x14ac:dyDescent="0.2">
      <c r="A589" s="3"/>
      <c r="B589" s="13" t="s">
        <v>10</v>
      </c>
      <c r="C589" s="15" t="s">
        <v>60</v>
      </c>
      <c r="D589" s="3"/>
      <c r="E589" s="3"/>
      <c r="F589" s="6"/>
    </row>
    <row r="590" spans="1:6" ht="23.1" customHeight="1" x14ac:dyDescent="0.2">
      <c r="A590" s="3"/>
      <c r="B590" s="3"/>
      <c r="C590" s="3"/>
      <c r="D590" s="3"/>
      <c r="E590" s="3"/>
      <c r="F590" s="6"/>
    </row>
    <row r="591" spans="1:6" ht="50.1" customHeight="1" x14ac:dyDescent="0.2">
      <c r="A591" s="57" t="s">
        <v>12</v>
      </c>
      <c r="B591" s="57"/>
      <c r="C591" s="16" t="s">
        <v>13</v>
      </c>
      <c r="D591" s="58" t="s">
        <v>14</v>
      </c>
      <c r="E591" s="58"/>
      <c r="F591" s="16" t="s">
        <v>15</v>
      </c>
    </row>
    <row r="592" spans="1:6" ht="50.1" customHeight="1" x14ac:dyDescent="0.2">
      <c r="A592" s="51" t="s">
        <v>16</v>
      </c>
      <c r="B592" s="51"/>
      <c r="C592" s="17">
        <v>310</v>
      </c>
      <c r="D592" s="18">
        <v>2.8</v>
      </c>
      <c r="E592" s="19" t="s">
        <v>17</v>
      </c>
      <c r="F592" s="20">
        <f t="shared" ref="F592:F599" si="16">C592*D592</f>
        <v>868</v>
      </c>
    </row>
    <row r="593" spans="1:6" ht="50.1" customHeight="1" x14ac:dyDescent="0.2">
      <c r="A593" s="51" t="s">
        <v>18</v>
      </c>
      <c r="B593" s="51"/>
      <c r="C593" s="17">
        <v>210</v>
      </c>
      <c r="D593" s="18"/>
      <c r="E593" s="19" t="s">
        <v>19</v>
      </c>
      <c r="F593" s="20">
        <f t="shared" si="16"/>
        <v>0</v>
      </c>
    </row>
    <row r="594" spans="1:6" ht="50.1" customHeight="1" x14ac:dyDescent="0.2">
      <c r="A594" s="51" t="s">
        <v>20</v>
      </c>
      <c r="B594" s="51"/>
      <c r="C594" s="17">
        <v>880</v>
      </c>
      <c r="D594" s="18"/>
      <c r="E594" s="19" t="s">
        <v>19</v>
      </c>
      <c r="F594" s="20">
        <f t="shared" si="16"/>
        <v>0</v>
      </c>
    </row>
    <row r="595" spans="1:6" ht="50.1" customHeight="1" x14ac:dyDescent="0.2">
      <c r="A595" s="51" t="s">
        <v>21</v>
      </c>
      <c r="B595" s="51"/>
      <c r="C595" s="17">
        <v>1620</v>
      </c>
      <c r="D595" s="18">
        <v>2.8</v>
      </c>
      <c r="E595" s="19" t="s">
        <v>17</v>
      </c>
      <c r="F595" s="20">
        <f t="shared" si="16"/>
        <v>4536</v>
      </c>
    </row>
    <row r="596" spans="1:6" ht="50.1" customHeight="1" x14ac:dyDescent="0.2">
      <c r="A596" s="51" t="s">
        <v>41</v>
      </c>
      <c r="B596" s="51"/>
      <c r="C596" s="21">
        <v>23100</v>
      </c>
      <c r="D596" s="18"/>
      <c r="E596" s="19" t="s">
        <v>17</v>
      </c>
      <c r="F596" s="20">
        <f t="shared" si="16"/>
        <v>0</v>
      </c>
    </row>
    <row r="597" spans="1:6" ht="99.95" customHeight="1" x14ac:dyDescent="0.2">
      <c r="A597" s="51" t="s">
        <v>23</v>
      </c>
      <c r="B597" s="51"/>
      <c r="C597" s="17">
        <v>1000</v>
      </c>
      <c r="D597" s="18"/>
      <c r="E597" s="19" t="s">
        <v>17</v>
      </c>
      <c r="F597" s="20">
        <f t="shared" si="16"/>
        <v>0</v>
      </c>
    </row>
    <row r="598" spans="1:6" ht="99.95" customHeight="1" x14ac:dyDescent="0.2">
      <c r="A598" s="51" t="s">
        <v>24</v>
      </c>
      <c r="B598" s="51"/>
      <c r="C598" s="17">
        <v>18872</v>
      </c>
      <c r="D598" s="18"/>
      <c r="E598" s="19" t="s">
        <v>17</v>
      </c>
      <c r="F598" s="20">
        <f t="shared" si="16"/>
        <v>0</v>
      </c>
    </row>
    <row r="599" spans="1:6" ht="99.95" customHeight="1" x14ac:dyDescent="0.2">
      <c r="A599" s="51" t="s">
        <v>25</v>
      </c>
      <c r="B599" s="51"/>
      <c r="C599" s="17">
        <v>4600</v>
      </c>
      <c r="D599" s="18"/>
      <c r="E599" s="19" t="s">
        <v>17</v>
      </c>
      <c r="F599" s="20">
        <f t="shared" si="16"/>
        <v>0</v>
      </c>
    </row>
    <row r="600" spans="1:6" ht="99.95" customHeight="1" x14ac:dyDescent="0.2">
      <c r="A600" s="51" t="s">
        <v>26</v>
      </c>
      <c r="B600" s="51"/>
      <c r="C600" s="17">
        <v>944</v>
      </c>
      <c r="D600" s="18"/>
      <c r="E600" s="19" t="s">
        <v>17</v>
      </c>
      <c r="F600" s="20">
        <f>C600*D600</f>
        <v>0</v>
      </c>
    </row>
    <row r="601" spans="1:6" ht="99.95" customHeight="1" x14ac:dyDescent="0.2">
      <c r="A601" s="51" t="s">
        <v>27</v>
      </c>
      <c r="B601" s="51"/>
      <c r="C601" s="17">
        <v>4300</v>
      </c>
      <c r="D601" s="18"/>
      <c r="E601" s="19" t="s">
        <v>17</v>
      </c>
      <c r="F601" s="20">
        <f>C601*D601</f>
        <v>0</v>
      </c>
    </row>
    <row r="602" spans="1:6" ht="99.95" customHeight="1" x14ac:dyDescent="0.2">
      <c r="A602" s="51" t="s">
        <v>28</v>
      </c>
      <c r="B602" s="51"/>
      <c r="C602" s="17">
        <v>3100</v>
      </c>
      <c r="D602" s="18"/>
      <c r="E602" s="19" t="s">
        <v>17</v>
      </c>
      <c r="F602" s="20">
        <f>C602*D602</f>
        <v>0</v>
      </c>
    </row>
    <row r="603" spans="1:6" ht="23.1" customHeight="1" x14ac:dyDescent="0.2">
      <c r="A603" s="22"/>
      <c r="B603" s="22"/>
      <c r="C603" s="23"/>
      <c r="D603" s="24"/>
      <c r="E603" s="25"/>
      <c r="F603" s="26"/>
    </row>
    <row r="604" spans="1:6" ht="23.1" customHeight="1" x14ac:dyDescent="0.2">
      <c r="A604" s="27"/>
      <c r="B604" s="28" t="s">
        <v>29</v>
      </c>
      <c r="C604" s="29"/>
      <c r="D604" s="27"/>
      <c r="E604" s="27"/>
      <c r="F604" s="30"/>
    </row>
    <row r="605" spans="1:6" ht="23.1" customHeight="1" x14ac:dyDescent="0.2">
      <c r="A605" s="27"/>
      <c r="B605" s="52" t="s">
        <v>30</v>
      </c>
      <c r="C605" s="31" t="s">
        <v>31</v>
      </c>
      <c r="D605" s="32">
        <f>IF(F592&gt;0, ROUND((F592+C585)/C585,2), 0)</f>
        <v>1.1499999999999999</v>
      </c>
      <c r="E605" s="32"/>
      <c r="F605" s="27"/>
    </row>
    <row r="606" spans="1:6" ht="23.1" customHeight="1" x14ac:dyDescent="0.2">
      <c r="A606" s="27"/>
      <c r="B606" s="52"/>
      <c r="C606" s="31" t="s">
        <v>32</v>
      </c>
      <c r="D606" s="32">
        <f>IF(SUM(F593:F594)&gt;0,ROUND((F593+F594+C585)/C585,2),0)</f>
        <v>0</v>
      </c>
      <c r="E606" s="32"/>
      <c r="F606" s="30"/>
    </row>
    <row r="607" spans="1:6" ht="23.1" customHeight="1" x14ac:dyDescent="0.2">
      <c r="A607" s="27"/>
      <c r="B607" s="52"/>
      <c r="C607" s="31" t="s">
        <v>33</v>
      </c>
      <c r="D607" s="32">
        <f>IF(F595&gt;0,ROUND((F595+C585)/C585,2),0)</f>
        <v>1.79</v>
      </c>
      <c r="E607" s="33"/>
      <c r="F607" s="30"/>
    </row>
    <row r="608" spans="1:6" ht="23.1" customHeight="1" x14ac:dyDescent="0.2">
      <c r="A608" s="27"/>
      <c r="B608" s="52"/>
      <c r="C608" s="31" t="s">
        <v>34</v>
      </c>
      <c r="D608" s="32">
        <f>IF(SUM(F596:F602)&gt;0,ROUND((SUM(F596:F602)+C585)/C585,2),0)</f>
        <v>0</v>
      </c>
      <c r="E608" s="27"/>
      <c r="F608" s="30"/>
    </row>
    <row r="609" spans="1:6" ht="23.1" customHeight="1" x14ac:dyDescent="0.2">
      <c r="A609" s="27"/>
      <c r="B609" s="27"/>
      <c r="C609" s="34" t="s">
        <v>35</v>
      </c>
      <c r="D609" s="35">
        <f>SUM(D605:D608)-IF(VALUE(COUNTIF(D605:D608,"&gt;0"))=4,3,0)-IF(VALUE(COUNTIF(D605:D608,"&gt;0"))=3,2,0)-IF(VALUE(COUNTIF(D605:D608,"&gt;0"))=2,1,0)</f>
        <v>1.94</v>
      </c>
      <c r="E609" s="36"/>
      <c r="F609" s="30"/>
    </row>
    <row r="610" spans="1:6" ht="23.1" customHeight="1" x14ac:dyDescent="0.2">
      <c r="A610" s="27"/>
      <c r="B610" s="27"/>
      <c r="C610" s="27"/>
      <c r="D610" s="37"/>
      <c r="E610" s="27"/>
      <c r="F610" s="30"/>
    </row>
    <row r="611" spans="1:6" ht="23.1" customHeight="1" x14ac:dyDescent="0.35">
      <c r="A611" s="38"/>
      <c r="B611" s="39" t="s">
        <v>36</v>
      </c>
      <c r="C611" s="53">
        <f>D609*C585</f>
        <v>11189.92</v>
      </c>
      <c r="D611" s="53"/>
      <c r="E611" s="27"/>
      <c r="F611" s="30"/>
    </row>
    <row r="612" spans="1:6" ht="23.1" customHeight="1" x14ac:dyDescent="0.3">
      <c r="A612" s="27"/>
      <c r="B612" s="40" t="s">
        <v>37</v>
      </c>
      <c r="C612" s="54">
        <f>C611/C584</f>
        <v>89.519360000000006</v>
      </c>
      <c r="D612" s="54"/>
      <c r="E612" s="27"/>
      <c r="F612" s="27"/>
    </row>
    <row r="613" spans="1:6" ht="54.95" customHeight="1" x14ac:dyDescent="0.8">
      <c r="A613" s="47" t="s">
        <v>55</v>
      </c>
      <c r="B613" s="47"/>
      <c r="C613" s="47"/>
      <c r="D613" s="47"/>
      <c r="E613" s="47"/>
      <c r="F613" s="47"/>
    </row>
    <row r="614" spans="1:6" ht="45.95" customHeight="1" x14ac:dyDescent="0.2">
      <c r="A614" s="48" t="s">
        <v>1</v>
      </c>
      <c r="B614" s="48"/>
      <c r="C614" s="48"/>
      <c r="D614" s="48"/>
      <c r="E614" s="48"/>
      <c r="F614" s="48"/>
    </row>
    <row r="615" spans="1:6" ht="30" customHeight="1" x14ac:dyDescent="0.2">
      <c r="A615" s="3"/>
      <c r="B615" s="4" t="s">
        <v>2</v>
      </c>
      <c r="C615" s="5"/>
      <c r="D615" s="3"/>
      <c r="E615" s="3"/>
      <c r="F615" s="6"/>
    </row>
    <row r="616" spans="1:6" ht="23.1" customHeight="1" x14ac:dyDescent="0.2">
      <c r="A616" s="3"/>
      <c r="B616" s="49" t="s">
        <v>3</v>
      </c>
      <c r="C616" s="50" t="s">
        <v>56</v>
      </c>
      <c r="D616" s="50"/>
      <c r="E616" s="50"/>
      <c r="F616" s="50"/>
    </row>
    <row r="617" spans="1:6" ht="23.1" customHeight="1" x14ac:dyDescent="0.2">
      <c r="A617" s="3"/>
      <c r="B617" s="49"/>
      <c r="C617" s="50" t="s">
        <v>87</v>
      </c>
      <c r="D617" s="50"/>
      <c r="E617" s="50"/>
      <c r="F617" s="50"/>
    </row>
    <row r="618" spans="1:6" ht="23.1" customHeight="1" x14ac:dyDescent="0.2">
      <c r="A618" s="3"/>
      <c r="B618" s="49"/>
      <c r="C618" s="50" t="s">
        <v>104</v>
      </c>
      <c r="D618" s="50"/>
      <c r="E618" s="50"/>
      <c r="F618" s="50"/>
    </row>
    <row r="619" spans="1:6" ht="23.1" customHeight="1" x14ac:dyDescent="0.2">
      <c r="A619" s="3"/>
      <c r="B619" s="7" t="s">
        <v>4</v>
      </c>
      <c r="C619" s="8">
        <v>1.8</v>
      </c>
      <c r="D619" s="9"/>
      <c r="E619" s="3"/>
      <c r="F619" s="6"/>
    </row>
    <row r="620" spans="1:6" ht="23.1" customHeight="1" x14ac:dyDescent="0.2">
      <c r="A620" s="3"/>
      <c r="B620" s="7" t="s">
        <v>5</v>
      </c>
      <c r="C620" s="10">
        <v>85</v>
      </c>
      <c r="D620" s="55" t="s">
        <v>6</v>
      </c>
      <c r="E620" s="55"/>
      <c r="F620" s="56">
        <f>C621/C620</f>
        <v>43.941176470588232</v>
      </c>
    </row>
    <row r="621" spans="1:6" ht="23.1" customHeight="1" x14ac:dyDescent="0.2">
      <c r="A621" s="3"/>
      <c r="B621" s="7" t="s">
        <v>7</v>
      </c>
      <c r="C621" s="8">
        <v>3735</v>
      </c>
      <c r="D621" s="55"/>
      <c r="E621" s="55"/>
      <c r="F621" s="56"/>
    </row>
    <row r="622" spans="1:6" ht="23.1" customHeight="1" x14ac:dyDescent="0.2">
      <c r="A622" s="3"/>
      <c r="B622" s="11"/>
      <c r="C622" s="12"/>
      <c r="D622" s="9"/>
      <c r="E622" s="3"/>
      <c r="F622" s="6"/>
    </row>
    <row r="623" spans="1:6" ht="23.1" customHeight="1" x14ac:dyDescent="0.2">
      <c r="A623" s="3"/>
      <c r="B623" s="13" t="s">
        <v>8</v>
      </c>
      <c r="C623" s="14" t="s">
        <v>105</v>
      </c>
      <c r="D623" s="3"/>
      <c r="E623" s="3"/>
      <c r="F623" s="6"/>
    </row>
    <row r="624" spans="1:6" ht="23.1" customHeight="1" x14ac:dyDescent="0.2">
      <c r="A624" s="3"/>
      <c r="B624" s="13" t="s">
        <v>9</v>
      </c>
      <c r="C624" s="14">
        <v>75</v>
      </c>
      <c r="D624" s="3"/>
      <c r="E624" s="3"/>
      <c r="F624" s="6"/>
    </row>
    <row r="625" spans="1:6" ht="23.1" customHeight="1" x14ac:dyDescent="0.2">
      <c r="A625" s="3"/>
      <c r="B625" s="13" t="s">
        <v>10</v>
      </c>
      <c r="C625" s="15" t="s">
        <v>60</v>
      </c>
      <c r="D625" s="3"/>
      <c r="E625" s="3"/>
      <c r="F625" s="6"/>
    </row>
    <row r="626" spans="1:6" ht="23.1" customHeight="1" x14ac:dyDescent="0.2">
      <c r="A626" s="3"/>
      <c r="B626" s="3"/>
      <c r="C626" s="3"/>
      <c r="D626" s="3"/>
      <c r="E626" s="3"/>
      <c r="F626" s="6"/>
    </row>
    <row r="627" spans="1:6" ht="50.1" customHeight="1" x14ac:dyDescent="0.2">
      <c r="A627" s="57" t="s">
        <v>12</v>
      </c>
      <c r="B627" s="57"/>
      <c r="C627" s="16" t="s">
        <v>13</v>
      </c>
      <c r="D627" s="58" t="s">
        <v>14</v>
      </c>
      <c r="E627" s="58"/>
      <c r="F627" s="16" t="s">
        <v>15</v>
      </c>
    </row>
    <row r="628" spans="1:6" ht="50.1" customHeight="1" x14ac:dyDescent="0.2">
      <c r="A628" s="51" t="s">
        <v>16</v>
      </c>
      <c r="B628" s="51"/>
      <c r="C628" s="17">
        <v>310</v>
      </c>
      <c r="D628" s="18">
        <v>1.8</v>
      </c>
      <c r="E628" s="19" t="s">
        <v>17</v>
      </c>
      <c r="F628" s="20">
        <f t="shared" ref="F628:F635" si="17">C628*D628</f>
        <v>558</v>
      </c>
    </row>
    <row r="629" spans="1:6" ht="50.1" customHeight="1" x14ac:dyDescent="0.2">
      <c r="A629" s="51" t="s">
        <v>18</v>
      </c>
      <c r="B629" s="51"/>
      <c r="C629" s="17">
        <v>210</v>
      </c>
      <c r="D629" s="18"/>
      <c r="E629" s="19" t="s">
        <v>19</v>
      </c>
      <c r="F629" s="20">
        <f t="shared" si="17"/>
        <v>0</v>
      </c>
    </row>
    <row r="630" spans="1:6" ht="50.1" customHeight="1" x14ac:dyDescent="0.2">
      <c r="A630" s="51" t="s">
        <v>20</v>
      </c>
      <c r="B630" s="51"/>
      <c r="C630" s="17">
        <v>880</v>
      </c>
      <c r="D630" s="18"/>
      <c r="E630" s="19" t="s">
        <v>19</v>
      </c>
      <c r="F630" s="20">
        <f t="shared" si="17"/>
        <v>0</v>
      </c>
    </row>
    <row r="631" spans="1:6" ht="50.1" customHeight="1" x14ac:dyDescent="0.2">
      <c r="A631" s="51" t="s">
        <v>21</v>
      </c>
      <c r="B631" s="51"/>
      <c r="C631" s="17">
        <v>1620</v>
      </c>
      <c r="D631" s="18">
        <v>1.8</v>
      </c>
      <c r="E631" s="19" t="s">
        <v>17</v>
      </c>
      <c r="F631" s="20">
        <f t="shared" si="17"/>
        <v>2916</v>
      </c>
    </row>
    <row r="632" spans="1:6" ht="50.1" customHeight="1" x14ac:dyDescent="0.2">
      <c r="A632" s="51" t="s">
        <v>22</v>
      </c>
      <c r="B632" s="51"/>
      <c r="C632" s="21">
        <v>12600</v>
      </c>
      <c r="D632" s="18"/>
      <c r="E632" s="19" t="s">
        <v>17</v>
      </c>
      <c r="F632" s="20">
        <f t="shared" si="17"/>
        <v>0</v>
      </c>
    </row>
    <row r="633" spans="1:6" ht="99.95" customHeight="1" x14ac:dyDescent="0.2">
      <c r="A633" s="51" t="s">
        <v>23</v>
      </c>
      <c r="B633" s="51"/>
      <c r="C633" s="17">
        <v>1000</v>
      </c>
      <c r="D633" s="18"/>
      <c r="E633" s="19" t="s">
        <v>17</v>
      </c>
      <c r="F633" s="20">
        <f t="shared" si="17"/>
        <v>0</v>
      </c>
    </row>
    <row r="634" spans="1:6" ht="99.95" customHeight="1" x14ac:dyDescent="0.2">
      <c r="A634" s="51" t="s">
        <v>24</v>
      </c>
      <c r="B634" s="51"/>
      <c r="C634" s="17">
        <v>18872</v>
      </c>
      <c r="D634" s="18"/>
      <c r="E634" s="19" t="s">
        <v>17</v>
      </c>
      <c r="F634" s="20">
        <f t="shared" si="17"/>
        <v>0</v>
      </c>
    </row>
    <row r="635" spans="1:6" ht="99.95" customHeight="1" x14ac:dyDescent="0.2">
      <c r="A635" s="51" t="s">
        <v>25</v>
      </c>
      <c r="B635" s="51"/>
      <c r="C635" s="17">
        <v>4600</v>
      </c>
      <c r="D635" s="18"/>
      <c r="E635" s="19" t="s">
        <v>17</v>
      </c>
      <c r="F635" s="20">
        <f t="shared" si="17"/>
        <v>0</v>
      </c>
    </row>
    <row r="636" spans="1:6" ht="99.95" customHeight="1" x14ac:dyDescent="0.2">
      <c r="A636" s="51" t="s">
        <v>26</v>
      </c>
      <c r="B636" s="51"/>
      <c r="C636" s="17">
        <v>944</v>
      </c>
      <c r="D636" s="18"/>
      <c r="E636" s="19" t="s">
        <v>17</v>
      </c>
      <c r="F636" s="20">
        <f>C636*D636</f>
        <v>0</v>
      </c>
    </row>
    <row r="637" spans="1:6" ht="99.95" customHeight="1" x14ac:dyDescent="0.2">
      <c r="A637" s="51" t="s">
        <v>27</v>
      </c>
      <c r="B637" s="51"/>
      <c r="C637" s="17">
        <v>4300</v>
      </c>
      <c r="D637" s="18"/>
      <c r="E637" s="19" t="s">
        <v>17</v>
      </c>
      <c r="F637" s="20">
        <f>C637*D637</f>
        <v>0</v>
      </c>
    </row>
    <row r="638" spans="1:6" ht="99.95" customHeight="1" x14ac:dyDescent="0.2">
      <c r="A638" s="51" t="s">
        <v>28</v>
      </c>
      <c r="B638" s="51"/>
      <c r="C638" s="17">
        <v>3100</v>
      </c>
      <c r="D638" s="18"/>
      <c r="E638" s="19" t="s">
        <v>17</v>
      </c>
      <c r="F638" s="20">
        <f>C638*D638</f>
        <v>0</v>
      </c>
    </row>
    <row r="639" spans="1:6" ht="23.1" customHeight="1" x14ac:dyDescent="0.2">
      <c r="A639" s="22"/>
      <c r="B639" s="22"/>
      <c r="C639" s="23"/>
      <c r="D639" s="24"/>
      <c r="E639" s="25"/>
      <c r="F639" s="26"/>
    </row>
    <row r="640" spans="1:6" ht="23.1" customHeight="1" x14ac:dyDescent="0.2">
      <c r="A640" s="27"/>
      <c r="B640" s="28" t="s">
        <v>29</v>
      </c>
      <c r="C640" s="29"/>
      <c r="D640" s="27"/>
      <c r="E640" s="27"/>
      <c r="F640" s="30"/>
    </row>
    <row r="641" spans="1:6" ht="23.1" customHeight="1" x14ac:dyDescent="0.2">
      <c r="A641" s="27"/>
      <c r="B641" s="52" t="s">
        <v>30</v>
      </c>
      <c r="C641" s="31" t="s">
        <v>31</v>
      </c>
      <c r="D641" s="32">
        <f>IF(F628&gt;0, ROUND((F628+C621)/C621,2), 0)</f>
        <v>1.1499999999999999</v>
      </c>
      <c r="E641" s="32"/>
      <c r="F641" s="27"/>
    </row>
    <row r="642" spans="1:6" ht="23.1" customHeight="1" x14ac:dyDescent="0.2">
      <c r="A642" s="27"/>
      <c r="B642" s="52"/>
      <c r="C642" s="31" t="s">
        <v>32</v>
      </c>
      <c r="D642" s="32">
        <f>IF(SUM(F629:F630)&gt;0,ROUND((F629+F630+C621)/C621,2),0)</f>
        <v>0</v>
      </c>
      <c r="E642" s="32"/>
      <c r="F642" s="30"/>
    </row>
    <row r="643" spans="1:6" ht="23.1" customHeight="1" x14ac:dyDescent="0.2">
      <c r="A643" s="27"/>
      <c r="B643" s="52"/>
      <c r="C643" s="31" t="s">
        <v>33</v>
      </c>
      <c r="D643" s="32">
        <f>IF(F631&gt;0,ROUND((F631+C621)/C621,2),0)</f>
        <v>1.78</v>
      </c>
      <c r="E643" s="33"/>
      <c r="F643" s="30"/>
    </row>
    <row r="644" spans="1:6" ht="23.1" customHeight="1" x14ac:dyDescent="0.2">
      <c r="A644" s="27"/>
      <c r="B644" s="52"/>
      <c r="C644" s="31" t="s">
        <v>34</v>
      </c>
      <c r="D644" s="32">
        <f>IF(SUM(F632:F638)&gt;0,ROUND((SUM(F632:F638)+C621)/C621,2),0)</f>
        <v>0</v>
      </c>
      <c r="E644" s="27"/>
      <c r="F644" s="30"/>
    </row>
    <row r="645" spans="1:6" ht="23.1" customHeight="1" x14ac:dyDescent="0.2">
      <c r="A645" s="27"/>
      <c r="B645" s="27"/>
      <c r="C645" s="34" t="s">
        <v>35</v>
      </c>
      <c r="D645" s="35">
        <f>SUM(D641:D644)-IF(VALUE(COUNTIF(D641:D644,"&gt;0"))=4,3,0)-IF(VALUE(COUNTIF(D641:D644,"&gt;0"))=3,2,0)-IF(VALUE(COUNTIF(D641:D644,"&gt;0"))=2,1,0)</f>
        <v>1.9299999999999997</v>
      </c>
      <c r="E645" s="36"/>
      <c r="F645" s="30"/>
    </row>
    <row r="646" spans="1:6" ht="23.1" customHeight="1" x14ac:dyDescent="0.2">
      <c r="A646" s="27"/>
      <c r="B646" s="27"/>
      <c r="C646" s="27"/>
      <c r="D646" s="37"/>
      <c r="E646" s="27"/>
      <c r="F646" s="30"/>
    </row>
    <row r="647" spans="1:6" ht="23.1" customHeight="1" x14ac:dyDescent="0.35">
      <c r="A647" s="38"/>
      <c r="B647" s="39" t="s">
        <v>36</v>
      </c>
      <c r="C647" s="53">
        <f>D645*C621</f>
        <v>7208.5499999999993</v>
      </c>
      <c r="D647" s="53"/>
      <c r="E647" s="27"/>
      <c r="F647" s="30"/>
    </row>
    <row r="648" spans="1:6" ht="23.1" customHeight="1" x14ac:dyDescent="0.3">
      <c r="A648" s="27"/>
      <c r="B648" s="40" t="s">
        <v>37</v>
      </c>
      <c r="C648" s="54">
        <f>C647/C620</f>
        <v>84.806470588235285</v>
      </c>
      <c r="D648" s="54"/>
      <c r="E648" s="27"/>
      <c r="F648" s="27"/>
    </row>
    <row r="649" spans="1:6" ht="54.95" customHeight="1" x14ac:dyDescent="0.8">
      <c r="A649" s="47" t="s">
        <v>69</v>
      </c>
      <c r="B649" s="47"/>
      <c r="C649" s="47"/>
      <c r="D649" s="47"/>
      <c r="E649" s="47"/>
      <c r="F649" s="47"/>
    </row>
    <row r="650" spans="1:6" ht="45.95" customHeight="1" x14ac:dyDescent="0.2">
      <c r="A650" s="48" t="s">
        <v>1</v>
      </c>
      <c r="B650" s="48"/>
      <c r="C650" s="48"/>
      <c r="D650" s="48"/>
      <c r="E650" s="48"/>
      <c r="F650" s="48"/>
    </row>
    <row r="651" spans="1:6" ht="30" customHeight="1" x14ac:dyDescent="0.2">
      <c r="A651" s="3"/>
      <c r="B651" s="4" t="s">
        <v>2</v>
      </c>
      <c r="C651" s="5"/>
      <c r="D651" s="3"/>
      <c r="E651" s="3"/>
      <c r="F651" s="6"/>
    </row>
    <row r="652" spans="1:6" ht="23.1" customHeight="1" x14ac:dyDescent="0.2">
      <c r="A652" s="3"/>
      <c r="B652" s="49" t="s">
        <v>3</v>
      </c>
      <c r="C652" s="50" t="s">
        <v>56</v>
      </c>
      <c r="D652" s="50"/>
      <c r="E652" s="50"/>
      <c r="F652" s="50"/>
    </row>
    <row r="653" spans="1:6" ht="23.1" customHeight="1" x14ac:dyDescent="0.2">
      <c r="A653" s="3"/>
      <c r="B653" s="49"/>
      <c r="C653" s="50" t="s">
        <v>106</v>
      </c>
      <c r="D653" s="50"/>
      <c r="E653" s="50"/>
      <c r="F653" s="50"/>
    </row>
    <row r="654" spans="1:6" ht="23.1" customHeight="1" x14ac:dyDescent="0.2">
      <c r="A654" s="3"/>
      <c r="B654" s="49"/>
      <c r="C654" s="50" t="s">
        <v>107</v>
      </c>
      <c r="D654" s="50"/>
      <c r="E654" s="50"/>
      <c r="F654" s="50"/>
    </row>
    <row r="655" spans="1:6" ht="23.1" customHeight="1" x14ac:dyDescent="0.2">
      <c r="A655" s="3"/>
      <c r="B655" s="43" t="s">
        <v>4</v>
      </c>
      <c r="C655" s="8">
        <v>4.5</v>
      </c>
      <c r="D655" s="9"/>
      <c r="E655" s="3"/>
      <c r="F655" s="6"/>
    </row>
    <row r="656" spans="1:6" ht="23.1" customHeight="1" x14ac:dyDescent="0.2">
      <c r="A656" s="3"/>
      <c r="B656" s="43" t="s">
        <v>5</v>
      </c>
      <c r="C656" s="10">
        <v>1086</v>
      </c>
      <c r="D656" s="55" t="s">
        <v>6</v>
      </c>
      <c r="E656" s="55"/>
      <c r="F656" s="56">
        <f>C657/C656</f>
        <v>23.813075506445671</v>
      </c>
    </row>
    <row r="657" spans="1:6" ht="23.1" customHeight="1" x14ac:dyDescent="0.2">
      <c r="A657" s="3"/>
      <c r="B657" s="43" t="s">
        <v>7</v>
      </c>
      <c r="C657" s="8">
        <v>25861</v>
      </c>
      <c r="D657" s="55"/>
      <c r="E657" s="55"/>
      <c r="F657" s="56"/>
    </row>
    <row r="658" spans="1:6" ht="23.1" customHeight="1" x14ac:dyDescent="0.2">
      <c r="A658" s="3"/>
      <c r="B658" s="11"/>
      <c r="C658" s="12"/>
      <c r="D658" s="9"/>
      <c r="E658" s="3"/>
      <c r="F658" s="6"/>
    </row>
    <row r="659" spans="1:6" ht="23.1" customHeight="1" x14ac:dyDescent="0.2">
      <c r="A659" s="3"/>
      <c r="B659" s="13" t="s">
        <v>8</v>
      </c>
      <c r="C659" s="14" t="s">
        <v>108</v>
      </c>
      <c r="D659" s="3"/>
      <c r="E659" s="3"/>
      <c r="F659" s="6"/>
    </row>
    <row r="660" spans="1:6" ht="23.1" customHeight="1" x14ac:dyDescent="0.2">
      <c r="A660" s="3"/>
      <c r="B660" s="13" t="s">
        <v>9</v>
      </c>
      <c r="C660" s="14">
        <v>60</v>
      </c>
      <c r="D660" s="3"/>
      <c r="E660" s="3"/>
      <c r="F660" s="6"/>
    </row>
    <row r="661" spans="1:6" ht="23.1" customHeight="1" x14ac:dyDescent="0.2">
      <c r="A661" s="3"/>
      <c r="B661" s="13" t="s">
        <v>10</v>
      </c>
      <c r="C661" s="15" t="s">
        <v>11</v>
      </c>
      <c r="D661" s="3"/>
      <c r="E661" s="3"/>
      <c r="F661" s="6"/>
    </row>
    <row r="662" spans="1:6" ht="23.1" customHeight="1" x14ac:dyDescent="0.2">
      <c r="A662" s="3"/>
      <c r="B662" s="3"/>
      <c r="C662" s="3"/>
      <c r="D662" s="3"/>
      <c r="E662" s="3"/>
      <c r="F662" s="6"/>
    </row>
    <row r="663" spans="1:6" ht="50.1" customHeight="1" x14ac:dyDescent="0.2">
      <c r="A663" s="57" t="s">
        <v>12</v>
      </c>
      <c r="B663" s="57"/>
      <c r="C663" s="42" t="s">
        <v>13</v>
      </c>
      <c r="D663" s="58" t="s">
        <v>14</v>
      </c>
      <c r="E663" s="58"/>
      <c r="F663" s="42" t="s">
        <v>15</v>
      </c>
    </row>
    <row r="664" spans="1:6" ht="50.1" customHeight="1" x14ac:dyDescent="0.2">
      <c r="A664" s="51" t="s">
        <v>16</v>
      </c>
      <c r="B664" s="51"/>
      <c r="C664" s="17">
        <v>310</v>
      </c>
      <c r="D664" s="18">
        <v>4.5</v>
      </c>
      <c r="E664" s="19" t="s">
        <v>17</v>
      </c>
      <c r="F664" s="20">
        <f t="shared" ref="F664:F671" si="18">C664*D664</f>
        <v>1395</v>
      </c>
    </row>
    <row r="665" spans="1:6" ht="50.1" customHeight="1" x14ac:dyDescent="0.2">
      <c r="A665" s="51" t="s">
        <v>18</v>
      </c>
      <c r="B665" s="51"/>
      <c r="C665" s="17">
        <v>210</v>
      </c>
      <c r="D665" s="18">
        <v>1.6</v>
      </c>
      <c r="E665" s="19" t="s">
        <v>19</v>
      </c>
      <c r="F665" s="20">
        <f t="shared" si="18"/>
        <v>336</v>
      </c>
    </row>
    <row r="666" spans="1:6" ht="50.1" customHeight="1" x14ac:dyDescent="0.2">
      <c r="A666" s="51" t="s">
        <v>20</v>
      </c>
      <c r="B666" s="51"/>
      <c r="C666" s="17">
        <v>880</v>
      </c>
      <c r="D666" s="18">
        <v>1.6</v>
      </c>
      <c r="E666" s="19" t="s">
        <v>19</v>
      </c>
      <c r="F666" s="20">
        <f t="shared" si="18"/>
        <v>1408</v>
      </c>
    </row>
    <row r="667" spans="1:6" ht="50.1" customHeight="1" x14ac:dyDescent="0.2">
      <c r="A667" s="51" t="s">
        <v>21</v>
      </c>
      <c r="B667" s="51"/>
      <c r="C667" s="17">
        <v>1620</v>
      </c>
      <c r="D667" s="18"/>
      <c r="E667" s="19" t="s">
        <v>17</v>
      </c>
      <c r="F667" s="20">
        <f t="shared" si="18"/>
        <v>0</v>
      </c>
    </row>
    <row r="668" spans="1:6" ht="50.1" customHeight="1" x14ac:dyDescent="0.2">
      <c r="A668" s="51" t="s">
        <v>22</v>
      </c>
      <c r="B668" s="51"/>
      <c r="C668" s="21">
        <v>12600</v>
      </c>
      <c r="D668" s="18">
        <v>4.5</v>
      </c>
      <c r="E668" s="19" t="s">
        <v>17</v>
      </c>
      <c r="F668" s="20">
        <f t="shared" si="18"/>
        <v>56700</v>
      </c>
    </row>
    <row r="669" spans="1:6" ht="99.95" customHeight="1" x14ac:dyDescent="0.2">
      <c r="A669" s="51" t="s">
        <v>23</v>
      </c>
      <c r="B669" s="51"/>
      <c r="C669" s="17">
        <v>1000</v>
      </c>
      <c r="D669" s="18">
        <v>4.5</v>
      </c>
      <c r="E669" s="19" t="s">
        <v>17</v>
      </c>
      <c r="F669" s="20">
        <f t="shared" si="18"/>
        <v>4500</v>
      </c>
    </row>
    <row r="670" spans="1:6" ht="99.95" customHeight="1" x14ac:dyDescent="0.2">
      <c r="A670" s="51" t="s">
        <v>24</v>
      </c>
      <c r="B670" s="51"/>
      <c r="C670" s="17">
        <v>18872</v>
      </c>
      <c r="D670" s="18"/>
      <c r="E670" s="19" t="s">
        <v>17</v>
      </c>
      <c r="F670" s="20">
        <f t="shared" si="18"/>
        <v>0</v>
      </c>
    </row>
    <row r="671" spans="1:6" ht="99.95" customHeight="1" x14ac:dyDescent="0.2">
      <c r="A671" s="51" t="s">
        <v>25</v>
      </c>
      <c r="B671" s="51"/>
      <c r="C671" s="17">
        <v>4600</v>
      </c>
      <c r="D671" s="18"/>
      <c r="E671" s="19" t="s">
        <v>17</v>
      </c>
      <c r="F671" s="20">
        <f t="shared" si="18"/>
        <v>0</v>
      </c>
    </row>
    <row r="672" spans="1:6" ht="99.95" customHeight="1" x14ac:dyDescent="0.2">
      <c r="A672" s="51" t="s">
        <v>26</v>
      </c>
      <c r="B672" s="51"/>
      <c r="C672" s="17">
        <v>944</v>
      </c>
      <c r="D672" s="18"/>
      <c r="E672" s="19" t="s">
        <v>17</v>
      </c>
      <c r="F672" s="20">
        <f>C672*D672</f>
        <v>0</v>
      </c>
    </row>
    <row r="673" spans="1:6" ht="99.95" customHeight="1" x14ac:dyDescent="0.2">
      <c r="A673" s="51" t="s">
        <v>27</v>
      </c>
      <c r="B673" s="51"/>
      <c r="C673" s="17">
        <v>4300</v>
      </c>
      <c r="D673" s="18"/>
      <c r="E673" s="19" t="s">
        <v>17</v>
      </c>
      <c r="F673" s="20">
        <f>C673*D673</f>
        <v>0</v>
      </c>
    </row>
    <row r="674" spans="1:6" ht="99.95" customHeight="1" x14ac:dyDescent="0.2">
      <c r="A674" s="51" t="s">
        <v>28</v>
      </c>
      <c r="B674" s="51"/>
      <c r="C674" s="17">
        <v>3100</v>
      </c>
      <c r="D674" s="18"/>
      <c r="E674" s="19" t="s">
        <v>17</v>
      </c>
      <c r="F674" s="20">
        <f>C674*D674</f>
        <v>0</v>
      </c>
    </row>
    <row r="675" spans="1:6" ht="23.1" customHeight="1" x14ac:dyDescent="0.2">
      <c r="A675" s="22"/>
      <c r="B675" s="22"/>
      <c r="C675" s="23"/>
      <c r="D675" s="24"/>
      <c r="E675" s="25"/>
      <c r="F675" s="26"/>
    </row>
    <row r="676" spans="1:6" ht="23.1" customHeight="1" x14ac:dyDescent="0.2">
      <c r="A676" s="27"/>
      <c r="B676" s="28" t="s">
        <v>29</v>
      </c>
      <c r="C676" s="29"/>
      <c r="D676" s="27"/>
      <c r="E676" s="27"/>
      <c r="F676" s="30"/>
    </row>
    <row r="677" spans="1:6" ht="23.1" customHeight="1" x14ac:dyDescent="0.2">
      <c r="A677" s="27"/>
      <c r="B677" s="52" t="s">
        <v>30</v>
      </c>
      <c r="C677" s="41" t="s">
        <v>31</v>
      </c>
      <c r="D677" s="32">
        <f>IF(F664&gt;0, ROUND((F664+C657)/C657,2), 0)</f>
        <v>1.05</v>
      </c>
      <c r="E677" s="32"/>
      <c r="F677" s="27"/>
    </row>
    <row r="678" spans="1:6" ht="23.1" customHeight="1" x14ac:dyDescent="0.2">
      <c r="A678" s="27"/>
      <c r="B678" s="52"/>
      <c r="C678" s="41" t="s">
        <v>32</v>
      </c>
      <c r="D678" s="32">
        <f>IF(SUM(F665:F666)&gt;0,ROUND((F665+F666+C657)/C657,2),0)</f>
        <v>1.07</v>
      </c>
      <c r="E678" s="32"/>
      <c r="F678" s="30"/>
    </row>
    <row r="679" spans="1:6" ht="23.1" customHeight="1" x14ac:dyDescent="0.2">
      <c r="A679" s="27"/>
      <c r="B679" s="52"/>
      <c r="C679" s="41" t="s">
        <v>33</v>
      </c>
      <c r="D679" s="32">
        <f>IF(F667&gt;0,ROUND((F667+C657)/C657,2),0)</f>
        <v>0</v>
      </c>
      <c r="E679" s="33"/>
      <c r="F679" s="30"/>
    </row>
    <row r="680" spans="1:6" ht="23.1" customHeight="1" x14ac:dyDescent="0.2">
      <c r="A680" s="27"/>
      <c r="B680" s="52"/>
      <c r="C680" s="41" t="s">
        <v>34</v>
      </c>
      <c r="D680" s="32">
        <f>IF(SUM(F668:F674)&gt;0,ROUND((SUM(F668:F674)+C657)/C657,2),0)</f>
        <v>3.37</v>
      </c>
      <c r="E680" s="27"/>
      <c r="F680" s="30"/>
    </row>
    <row r="681" spans="1:6" ht="23.1" customHeight="1" x14ac:dyDescent="0.2">
      <c r="A681" s="27"/>
      <c r="B681" s="27"/>
      <c r="C681" s="34" t="s">
        <v>35</v>
      </c>
      <c r="D681" s="35">
        <f>SUM(D677:D680)-IF(VALUE(COUNTIF(D677:D680,"&gt;0"))=4,3,0)-IF(VALUE(COUNTIF(D677:D680,"&gt;0"))=3,2,0)-IF(VALUE(COUNTIF(D677:D680,"&gt;0"))=2,1,0)</f>
        <v>3.49</v>
      </c>
      <c r="E681" s="36"/>
      <c r="F681" s="30"/>
    </row>
    <row r="682" spans="1:6" ht="23.1" customHeight="1" x14ac:dyDescent="0.2">
      <c r="A682" s="27"/>
      <c r="B682" s="27"/>
      <c r="C682" s="27"/>
      <c r="D682" s="37"/>
      <c r="E682" s="27"/>
      <c r="F682" s="30"/>
    </row>
    <row r="683" spans="1:6" ht="23.1" customHeight="1" x14ac:dyDescent="0.35">
      <c r="A683" s="38"/>
      <c r="B683" s="39" t="s">
        <v>36</v>
      </c>
      <c r="C683" s="53">
        <f>D681*C657</f>
        <v>90254.89</v>
      </c>
      <c r="D683" s="53"/>
      <c r="E683" s="27"/>
      <c r="F683" s="30"/>
    </row>
    <row r="684" spans="1:6" ht="23.1" customHeight="1" x14ac:dyDescent="0.3">
      <c r="A684" s="27"/>
      <c r="B684" s="40" t="s">
        <v>37</v>
      </c>
      <c r="C684" s="54">
        <f>C683/C656</f>
        <v>83.107633517495401</v>
      </c>
      <c r="D684" s="54"/>
      <c r="E684" s="27"/>
      <c r="F684" s="27"/>
    </row>
    <row r="685" spans="1:6" ht="54.95" customHeight="1" x14ac:dyDescent="0.8">
      <c r="A685" s="47" t="s">
        <v>70</v>
      </c>
      <c r="B685" s="47"/>
      <c r="C685" s="47"/>
      <c r="D685" s="47"/>
      <c r="E685" s="47"/>
      <c r="F685" s="47"/>
    </row>
    <row r="686" spans="1:6" ht="45.95" customHeight="1" x14ac:dyDescent="0.2">
      <c r="A686" s="48" t="s">
        <v>1</v>
      </c>
      <c r="B686" s="48"/>
      <c r="C686" s="48"/>
      <c r="D686" s="48"/>
      <c r="E686" s="48"/>
      <c r="F686" s="48"/>
    </row>
    <row r="687" spans="1:6" ht="30" customHeight="1" x14ac:dyDescent="0.2">
      <c r="A687" s="3"/>
      <c r="B687" s="4" t="s">
        <v>2</v>
      </c>
      <c r="C687" s="5"/>
      <c r="D687" s="3"/>
      <c r="E687" s="3"/>
      <c r="F687" s="6"/>
    </row>
    <row r="688" spans="1:6" ht="23.1" customHeight="1" x14ac:dyDescent="0.2">
      <c r="A688" s="3"/>
      <c r="B688" s="49" t="s">
        <v>3</v>
      </c>
      <c r="C688" s="50" t="s">
        <v>56</v>
      </c>
      <c r="D688" s="50"/>
      <c r="E688" s="50"/>
      <c r="F688" s="50"/>
    </row>
    <row r="689" spans="1:6" ht="23.1" customHeight="1" x14ac:dyDescent="0.2">
      <c r="A689" s="3"/>
      <c r="B689" s="49"/>
      <c r="C689" s="50" t="s">
        <v>106</v>
      </c>
      <c r="D689" s="50"/>
      <c r="E689" s="50"/>
      <c r="F689" s="50"/>
    </row>
    <row r="690" spans="1:6" ht="23.1" customHeight="1" x14ac:dyDescent="0.2">
      <c r="A690" s="3"/>
      <c r="B690" s="49"/>
      <c r="C690" s="50" t="s">
        <v>109</v>
      </c>
      <c r="D690" s="50"/>
      <c r="E690" s="50"/>
      <c r="F690" s="50"/>
    </row>
    <row r="691" spans="1:6" ht="23.1" customHeight="1" x14ac:dyDescent="0.2">
      <c r="A691" s="3"/>
      <c r="B691" s="43" t="s">
        <v>4</v>
      </c>
      <c r="C691" s="8">
        <v>2.5</v>
      </c>
      <c r="D691" s="9"/>
      <c r="E691" s="3"/>
      <c r="F691" s="6"/>
    </row>
    <row r="692" spans="1:6" ht="23.1" customHeight="1" x14ac:dyDescent="0.2">
      <c r="A692" s="3"/>
      <c r="B692" s="43" t="s">
        <v>5</v>
      </c>
      <c r="C692" s="10">
        <v>472</v>
      </c>
      <c r="D692" s="55" t="s">
        <v>6</v>
      </c>
      <c r="E692" s="55"/>
      <c r="F692" s="56">
        <f>C693/C692</f>
        <v>208.40889830508473</v>
      </c>
    </row>
    <row r="693" spans="1:6" ht="23.1" customHeight="1" x14ac:dyDescent="0.2">
      <c r="A693" s="3"/>
      <c r="B693" s="43" t="s">
        <v>7</v>
      </c>
      <c r="C693" s="8">
        <v>98369</v>
      </c>
      <c r="D693" s="55"/>
      <c r="E693" s="55"/>
      <c r="F693" s="56"/>
    </row>
    <row r="694" spans="1:6" ht="23.1" customHeight="1" x14ac:dyDescent="0.2">
      <c r="A694" s="3"/>
      <c r="B694" s="11"/>
      <c r="C694" s="12"/>
      <c r="D694" s="9"/>
      <c r="E694" s="3"/>
      <c r="F694" s="6"/>
    </row>
    <row r="695" spans="1:6" ht="23.1" customHeight="1" x14ac:dyDescent="0.2">
      <c r="A695" s="3"/>
      <c r="B695" s="13" t="s">
        <v>8</v>
      </c>
      <c r="C695" s="14" t="s">
        <v>110</v>
      </c>
      <c r="D695" s="3"/>
      <c r="E695" s="3"/>
      <c r="F695" s="6"/>
    </row>
    <row r="696" spans="1:6" ht="23.1" customHeight="1" x14ac:dyDescent="0.2">
      <c r="A696" s="3"/>
      <c r="B696" s="13" t="s">
        <v>9</v>
      </c>
      <c r="C696" s="14">
        <v>70</v>
      </c>
      <c r="D696" s="3"/>
      <c r="E696" s="3"/>
      <c r="F696" s="6"/>
    </row>
    <row r="697" spans="1:6" ht="23.1" customHeight="1" x14ac:dyDescent="0.2">
      <c r="A697" s="3"/>
      <c r="B697" s="13" t="s">
        <v>10</v>
      </c>
      <c r="C697" s="15" t="s">
        <v>11</v>
      </c>
      <c r="D697" s="3"/>
      <c r="E697" s="3"/>
      <c r="F697" s="6"/>
    </row>
    <row r="698" spans="1:6" ht="23.1" customHeight="1" x14ac:dyDescent="0.2">
      <c r="A698" s="3"/>
      <c r="B698" s="3"/>
      <c r="C698" s="3"/>
      <c r="D698" s="3"/>
      <c r="E698" s="3"/>
      <c r="F698" s="6"/>
    </row>
    <row r="699" spans="1:6" ht="50.1" customHeight="1" x14ac:dyDescent="0.2">
      <c r="A699" s="57" t="s">
        <v>12</v>
      </c>
      <c r="B699" s="57"/>
      <c r="C699" s="42" t="s">
        <v>13</v>
      </c>
      <c r="D699" s="58" t="s">
        <v>14</v>
      </c>
      <c r="E699" s="58"/>
      <c r="F699" s="42" t="s">
        <v>15</v>
      </c>
    </row>
    <row r="700" spans="1:6" ht="50.1" customHeight="1" x14ac:dyDescent="0.2">
      <c r="A700" s="51" t="s">
        <v>16</v>
      </c>
      <c r="B700" s="51"/>
      <c r="C700" s="17">
        <v>310</v>
      </c>
      <c r="D700" s="18">
        <v>2.5</v>
      </c>
      <c r="E700" s="19" t="s">
        <v>17</v>
      </c>
      <c r="F700" s="20">
        <f t="shared" ref="F700:F707" si="19">C700*D700</f>
        <v>775</v>
      </c>
    </row>
    <row r="701" spans="1:6" ht="50.1" customHeight="1" x14ac:dyDescent="0.2">
      <c r="A701" s="51" t="s">
        <v>18</v>
      </c>
      <c r="B701" s="51"/>
      <c r="C701" s="17">
        <v>210</v>
      </c>
      <c r="D701" s="18">
        <v>0.7</v>
      </c>
      <c r="E701" s="19" t="s">
        <v>19</v>
      </c>
      <c r="F701" s="20">
        <f t="shared" si="19"/>
        <v>147</v>
      </c>
    </row>
    <row r="702" spans="1:6" ht="50.1" customHeight="1" x14ac:dyDescent="0.2">
      <c r="A702" s="51" t="s">
        <v>20</v>
      </c>
      <c r="B702" s="51"/>
      <c r="C702" s="17">
        <v>880</v>
      </c>
      <c r="D702" s="18">
        <v>0.7</v>
      </c>
      <c r="E702" s="19" t="s">
        <v>19</v>
      </c>
      <c r="F702" s="20">
        <f t="shared" si="19"/>
        <v>616</v>
      </c>
    </row>
    <row r="703" spans="1:6" ht="50.1" customHeight="1" x14ac:dyDescent="0.2">
      <c r="A703" s="51" t="s">
        <v>21</v>
      </c>
      <c r="B703" s="51"/>
      <c r="C703" s="17">
        <v>1620</v>
      </c>
      <c r="D703" s="18"/>
      <c r="E703" s="19" t="s">
        <v>17</v>
      </c>
      <c r="F703" s="20">
        <f t="shared" si="19"/>
        <v>0</v>
      </c>
    </row>
    <row r="704" spans="1:6" ht="50.1" customHeight="1" x14ac:dyDescent="0.2">
      <c r="A704" s="51" t="s">
        <v>22</v>
      </c>
      <c r="B704" s="51"/>
      <c r="C704" s="21">
        <v>12600</v>
      </c>
      <c r="D704" s="18">
        <v>2.5</v>
      </c>
      <c r="E704" s="19" t="s">
        <v>17</v>
      </c>
      <c r="F704" s="20">
        <f t="shared" si="19"/>
        <v>31500</v>
      </c>
    </row>
    <row r="705" spans="1:6" ht="99.95" customHeight="1" x14ac:dyDescent="0.2">
      <c r="A705" s="51" t="s">
        <v>23</v>
      </c>
      <c r="B705" s="51"/>
      <c r="C705" s="17">
        <v>1000</v>
      </c>
      <c r="D705" s="18"/>
      <c r="E705" s="19" t="s">
        <v>17</v>
      </c>
      <c r="F705" s="20">
        <f t="shared" si="19"/>
        <v>0</v>
      </c>
    </row>
    <row r="706" spans="1:6" ht="99.95" customHeight="1" x14ac:dyDescent="0.2">
      <c r="A706" s="51" t="s">
        <v>24</v>
      </c>
      <c r="B706" s="51"/>
      <c r="C706" s="17">
        <v>18872</v>
      </c>
      <c r="D706" s="18">
        <v>2.5</v>
      </c>
      <c r="E706" s="19" t="s">
        <v>17</v>
      </c>
      <c r="F706" s="20">
        <f t="shared" si="19"/>
        <v>47180</v>
      </c>
    </row>
    <row r="707" spans="1:6" ht="99.95" customHeight="1" x14ac:dyDescent="0.2">
      <c r="A707" s="51" t="s">
        <v>25</v>
      </c>
      <c r="B707" s="51"/>
      <c r="C707" s="17">
        <v>4600</v>
      </c>
      <c r="D707" s="18">
        <v>2.5</v>
      </c>
      <c r="E707" s="19" t="s">
        <v>17</v>
      </c>
      <c r="F707" s="20">
        <f t="shared" si="19"/>
        <v>11500</v>
      </c>
    </row>
    <row r="708" spans="1:6" ht="99.95" customHeight="1" x14ac:dyDescent="0.2">
      <c r="A708" s="51" t="s">
        <v>26</v>
      </c>
      <c r="B708" s="51"/>
      <c r="C708" s="17">
        <v>944</v>
      </c>
      <c r="D708" s="18">
        <v>2.5</v>
      </c>
      <c r="E708" s="19" t="s">
        <v>17</v>
      </c>
      <c r="F708" s="20">
        <f>C708*D708</f>
        <v>2360</v>
      </c>
    </row>
    <row r="709" spans="1:6" ht="99.95" customHeight="1" x14ac:dyDescent="0.2">
      <c r="A709" s="51" t="s">
        <v>27</v>
      </c>
      <c r="B709" s="51"/>
      <c r="C709" s="17">
        <v>4300</v>
      </c>
      <c r="D709" s="18">
        <v>2.5</v>
      </c>
      <c r="E709" s="19" t="s">
        <v>17</v>
      </c>
      <c r="F709" s="20">
        <f>C709*D709</f>
        <v>10750</v>
      </c>
    </row>
    <row r="710" spans="1:6" ht="99.95" customHeight="1" x14ac:dyDescent="0.2">
      <c r="A710" s="51" t="s">
        <v>28</v>
      </c>
      <c r="B710" s="51"/>
      <c r="C710" s="17">
        <v>3100</v>
      </c>
      <c r="D710" s="18">
        <v>15</v>
      </c>
      <c r="E710" s="19" t="s">
        <v>17</v>
      </c>
      <c r="F710" s="20">
        <f>C710*D710</f>
        <v>46500</v>
      </c>
    </row>
    <row r="711" spans="1:6" ht="23.1" customHeight="1" x14ac:dyDescent="0.2">
      <c r="A711" s="22"/>
      <c r="B711" s="22"/>
      <c r="C711" s="23"/>
      <c r="D711" s="24"/>
      <c r="E711" s="25"/>
      <c r="F711" s="26"/>
    </row>
    <row r="712" spans="1:6" ht="23.1" customHeight="1" x14ac:dyDescent="0.2">
      <c r="A712" s="27"/>
      <c r="B712" s="28" t="s">
        <v>29</v>
      </c>
      <c r="C712" s="29"/>
      <c r="D712" s="27"/>
      <c r="E712" s="27"/>
      <c r="F712" s="30"/>
    </row>
    <row r="713" spans="1:6" ht="23.1" customHeight="1" x14ac:dyDescent="0.2">
      <c r="A713" s="27"/>
      <c r="B713" s="52" t="s">
        <v>30</v>
      </c>
      <c r="C713" s="41" t="s">
        <v>31</v>
      </c>
      <c r="D713" s="32">
        <f>IF(F700&gt;0, ROUND((F700+C693)/C693,2), 0)</f>
        <v>1.01</v>
      </c>
      <c r="E713" s="32"/>
      <c r="F713" s="27"/>
    </row>
    <row r="714" spans="1:6" ht="23.1" customHeight="1" x14ac:dyDescent="0.2">
      <c r="A714" s="27"/>
      <c r="B714" s="52"/>
      <c r="C714" s="41" t="s">
        <v>32</v>
      </c>
      <c r="D714" s="32">
        <f>IF(SUM(F701:F702)&gt;0,ROUND((F701+F702+C693)/C693,2),0)</f>
        <v>1.01</v>
      </c>
      <c r="E714" s="32"/>
      <c r="F714" s="30"/>
    </row>
    <row r="715" spans="1:6" ht="23.1" customHeight="1" x14ac:dyDescent="0.2">
      <c r="A715" s="27"/>
      <c r="B715" s="52"/>
      <c r="C715" s="41" t="s">
        <v>33</v>
      </c>
      <c r="D715" s="32">
        <f>IF(F703&gt;0,ROUND((F703+C693)/C693,2),0)</f>
        <v>0</v>
      </c>
      <c r="E715" s="33"/>
      <c r="F715" s="30"/>
    </row>
    <row r="716" spans="1:6" ht="23.1" customHeight="1" x14ac:dyDescent="0.2">
      <c r="A716" s="27"/>
      <c r="B716" s="52"/>
      <c r="C716" s="41" t="s">
        <v>34</v>
      </c>
      <c r="D716" s="32">
        <f>IF(SUM(F704:F710)&gt;0,ROUND((SUM(F704:F710)+C693)/C693,2),0)</f>
        <v>2.52</v>
      </c>
      <c r="E716" s="27"/>
      <c r="F716" s="30"/>
    </row>
    <row r="717" spans="1:6" ht="23.1" customHeight="1" x14ac:dyDescent="0.2">
      <c r="A717" s="27"/>
      <c r="B717" s="27"/>
      <c r="C717" s="34" t="s">
        <v>35</v>
      </c>
      <c r="D717" s="35">
        <f>SUM(D713:D716)-IF(VALUE(COUNTIF(D713:D716,"&gt;0"))=4,3,0)-IF(VALUE(COUNTIF(D713:D716,"&gt;0"))=3,2,0)-IF(VALUE(COUNTIF(D713:D716,"&gt;0"))=2,1,0)</f>
        <v>2.54</v>
      </c>
      <c r="E717" s="36"/>
      <c r="F717" s="30"/>
    </row>
    <row r="718" spans="1:6" ht="23.1" customHeight="1" x14ac:dyDescent="0.2">
      <c r="A718" s="27"/>
      <c r="B718" s="27"/>
      <c r="C718" s="27"/>
      <c r="D718" s="37"/>
      <c r="E718" s="27"/>
      <c r="F718" s="30"/>
    </row>
    <row r="719" spans="1:6" ht="23.1" customHeight="1" x14ac:dyDescent="0.35">
      <c r="A719" s="38"/>
      <c r="B719" s="39" t="s">
        <v>36</v>
      </c>
      <c r="C719" s="53">
        <f>D717*C693</f>
        <v>249857.26</v>
      </c>
      <c r="D719" s="53"/>
      <c r="E719" s="27"/>
      <c r="F719" s="30"/>
    </row>
    <row r="720" spans="1:6" ht="23.1" customHeight="1" x14ac:dyDescent="0.3">
      <c r="A720" s="27"/>
      <c r="B720" s="40" t="s">
        <v>37</v>
      </c>
      <c r="C720" s="54">
        <f>C719/C692</f>
        <v>529.35860169491525</v>
      </c>
      <c r="D720" s="54"/>
      <c r="E720" s="27"/>
      <c r="F720" s="27"/>
    </row>
    <row r="721" spans="1:6" ht="54.95" customHeight="1" x14ac:dyDescent="0.8">
      <c r="A721" s="47" t="s">
        <v>71</v>
      </c>
      <c r="B721" s="47"/>
      <c r="C721" s="47"/>
      <c r="D721" s="47"/>
      <c r="E721" s="47"/>
      <c r="F721" s="47"/>
    </row>
    <row r="722" spans="1:6" ht="45.95" customHeight="1" x14ac:dyDescent="0.2">
      <c r="A722" s="48" t="s">
        <v>1</v>
      </c>
      <c r="B722" s="48"/>
      <c r="C722" s="48"/>
      <c r="D722" s="48"/>
      <c r="E722" s="48"/>
      <c r="F722" s="48"/>
    </row>
    <row r="723" spans="1:6" ht="30" customHeight="1" x14ac:dyDescent="0.2">
      <c r="A723" s="3"/>
      <c r="B723" s="4" t="s">
        <v>2</v>
      </c>
      <c r="C723" s="5"/>
      <c r="D723" s="3"/>
      <c r="E723" s="3"/>
      <c r="F723" s="6"/>
    </row>
    <row r="724" spans="1:6" ht="23.1" customHeight="1" x14ac:dyDescent="0.2">
      <c r="A724" s="3"/>
      <c r="B724" s="49" t="s">
        <v>3</v>
      </c>
      <c r="C724" s="50" t="s">
        <v>56</v>
      </c>
      <c r="D724" s="50"/>
      <c r="E724" s="50"/>
      <c r="F724" s="50"/>
    </row>
    <row r="725" spans="1:6" ht="23.1" customHeight="1" x14ac:dyDescent="0.2">
      <c r="A725" s="3"/>
      <c r="B725" s="49"/>
      <c r="C725" s="50" t="s">
        <v>106</v>
      </c>
      <c r="D725" s="50"/>
      <c r="E725" s="50"/>
      <c r="F725" s="50"/>
    </row>
    <row r="726" spans="1:6" ht="23.1" customHeight="1" x14ac:dyDescent="0.2">
      <c r="A726" s="3"/>
      <c r="B726" s="49"/>
      <c r="C726" s="50" t="s">
        <v>111</v>
      </c>
      <c r="D726" s="50"/>
      <c r="E726" s="50"/>
      <c r="F726" s="50"/>
    </row>
    <row r="727" spans="1:6" ht="23.1" customHeight="1" x14ac:dyDescent="0.2">
      <c r="A727" s="3"/>
      <c r="B727" s="43" t="s">
        <v>4</v>
      </c>
      <c r="C727" s="8">
        <v>0.8</v>
      </c>
      <c r="D727" s="9"/>
      <c r="E727" s="3"/>
      <c r="F727" s="6"/>
    </row>
    <row r="728" spans="1:6" ht="23.1" customHeight="1" x14ac:dyDescent="0.2">
      <c r="A728" s="3"/>
      <c r="B728" s="43" t="s">
        <v>5</v>
      </c>
      <c r="C728" s="10">
        <v>142</v>
      </c>
      <c r="D728" s="55" t="s">
        <v>6</v>
      </c>
      <c r="E728" s="55"/>
      <c r="F728" s="56">
        <f>C729/C728</f>
        <v>142.02816901408451</v>
      </c>
    </row>
    <row r="729" spans="1:6" ht="23.1" customHeight="1" x14ac:dyDescent="0.2">
      <c r="A729" s="3"/>
      <c r="B729" s="43" t="s">
        <v>7</v>
      </c>
      <c r="C729" s="8">
        <v>20168</v>
      </c>
      <c r="D729" s="55"/>
      <c r="E729" s="55"/>
      <c r="F729" s="56"/>
    </row>
    <row r="730" spans="1:6" ht="23.1" customHeight="1" x14ac:dyDescent="0.2">
      <c r="A730" s="3"/>
      <c r="B730" s="11"/>
      <c r="C730" s="12"/>
      <c r="D730" s="9"/>
      <c r="E730" s="3"/>
      <c r="F730" s="6"/>
    </row>
    <row r="731" spans="1:6" ht="23.1" customHeight="1" x14ac:dyDescent="0.2">
      <c r="A731" s="3"/>
      <c r="B731" s="13" t="s">
        <v>8</v>
      </c>
      <c r="C731" s="14" t="s">
        <v>112</v>
      </c>
      <c r="D731" s="3"/>
      <c r="E731" s="3"/>
      <c r="F731" s="6"/>
    </row>
    <row r="732" spans="1:6" ht="23.1" customHeight="1" x14ac:dyDescent="0.2">
      <c r="A732" s="3"/>
      <c r="B732" s="13" t="s">
        <v>9</v>
      </c>
      <c r="C732" s="14">
        <v>65</v>
      </c>
      <c r="D732" s="3"/>
      <c r="E732" s="3"/>
      <c r="F732" s="6"/>
    </row>
    <row r="733" spans="1:6" ht="23.1" customHeight="1" x14ac:dyDescent="0.2">
      <c r="A733" s="3"/>
      <c r="B733" s="13" t="s">
        <v>10</v>
      </c>
      <c r="C733" s="15" t="s">
        <v>11</v>
      </c>
      <c r="D733" s="3"/>
      <c r="E733" s="3"/>
      <c r="F733" s="6"/>
    </row>
    <row r="734" spans="1:6" ht="23.1" customHeight="1" x14ac:dyDescent="0.2">
      <c r="A734" s="3"/>
      <c r="B734" s="3"/>
      <c r="C734" s="3"/>
      <c r="D734" s="3"/>
      <c r="E734" s="3"/>
      <c r="F734" s="6"/>
    </row>
    <row r="735" spans="1:6" ht="50.1" customHeight="1" x14ac:dyDescent="0.2">
      <c r="A735" s="57" t="s">
        <v>12</v>
      </c>
      <c r="B735" s="57"/>
      <c r="C735" s="42" t="s">
        <v>13</v>
      </c>
      <c r="D735" s="58" t="s">
        <v>14</v>
      </c>
      <c r="E735" s="58"/>
      <c r="F735" s="42" t="s">
        <v>15</v>
      </c>
    </row>
    <row r="736" spans="1:6" ht="50.1" customHeight="1" x14ac:dyDescent="0.2">
      <c r="A736" s="51" t="s">
        <v>16</v>
      </c>
      <c r="B736" s="51"/>
      <c r="C736" s="17">
        <v>310</v>
      </c>
      <c r="D736" s="18">
        <v>0.8</v>
      </c>
      <c r="E736" s="19" t="s">
        <v>17</v>
      </c>
      <c r="F736" s="20">
        <f t="shared" ref="F736:F743" si="20">C736*D736</f>
        <v>248</v>
      </c>
    </row>
    <row r="737" spans="1:6" ht="50.1" customHeight="1" x14ac:dyDescent="0.2">
      <c r="A737" s="51" t="s">
        <v>18</v>
      </c>
      <c r="B737" s="51"/>
      <c r="C737" s="17">
        <v>210</v>
      </c>
      <c r="D737" s="18">
        <v>0.5</v>
      </c>
      <c r="E737" s="19" t="s">
        <v>19</v>
      </c>
      <c r="F737" s="20">
        <f t="shared" si="20"/>
        <v>105</v>
      </c>
    </row>
    <row r="738" spans="1:6" ht="50.1" customHeight="1" x14ac:dyDescent="0.2">
      <c r="A738" s="51" t="s">
        <v>20</v>
      </c>
      <c r="B738" s="51"/>
      <c r="C738" s="17">
        <v>880</v>
      </c>
      <c r="D738" s="18">
        <v>0.5</v>
      </c>
      <c r="E738" s="19" t="s">
        <v>19</v>
      </c>
      <c r="F738" s="20">
        <f t="shared" si="20"/>
        <v>440</v>
      </c>
    </row>
    <row r="739" spans="1:6" ht="50.1" customHeight="1" x14ac:dyDescent="0.2">
      <c r="A739" s="51" t="s">
        <v>21</v>
      </c>
      <c r="B739" s="51"/>
      <c r="C739" s="17">
        <v>1620</v>
      </c>
      <c r="D739" s="18"/>
      <c r="E739" s="19" t="s">
        <v>17</v>
      </c>
      <c r="F739" s="20">
        <f t="shared" si="20"/>
        <v>0</v>
      </c>
    </row>
    <row r="740" spans="1:6" ht="50.1" customHeight="1" x14ac:dyDescent="0.2">
      <c r="A740" s="51" t="s">
        <v>22</v>
      </c>
      <c r="B740" s="51"/>
      <c r="C740" s="21">
        <v>12600</v>
      </c>
      <c r="D740" s="18">
        <v>0.8</v>
      </c>
      <c r="E740" s="19" t="s">
        <v>17</v>
      </c>
      <c r="F740" s="20">
        <f t="shared" si="20"/>
        <v>10080</v>
      </c>
    </row>
    <row r="741" spans="1:6" ht="99.95" customHeight="1" x14ac:dyDescent="0.2">
      <c r="A741" s="51" t="s">
        <v>23</v>
      </c>
      <c r="B741" s="51"/>
      <c r="C741" s="17">
        <v>1000</v>
      </c>
      <c r="D741" s="18"/>
      <c r="E741" s="19" t="s">
        <v>17</v>
      </c>
      <c r="F741" s="20">
        <f t="shared" si="20"/>
        <v>0</v>
      </c>
    </row>
    <row r="742" spans="1:6" ht="99.95" customHeight="1" x14ac:dyDescent="0.2">
      <c r="A742" s="51" t="s">
        <v>24</v>
      </c>
      <c r="B742" s="51"/>
      <c r="C742" s="17">
        <v>18872</v>
      </c>
      <c r="D742" s="18">
        <v>0.8</v>
      </c>
      <c r="E742" s="19" t="s">
        <v>17</v>
      </c>
      <c r="F742" s="20">
        <f t="shared" si="20"/>
        <v>15097.6</v>
      </c>
    </row>
    <row r="743" spans="1:6" ht="99.95" customHeight="1" x14ac:dyDescent="0.2">
      <c r="A743" s="51" t="s">
        <v>25</v>
      </c>
      <c r="B743" s="51"/>
      <c r="C743" s="17">
        <v>4600</v>
      </c>
      <c r="D743" s="18">
        <v>0.8</v>
      </c>
      <c r="E743" s="19" t="s">
        <v>17</v>
      </c>
      <c r="F743" s="20">
        <f t="shared" si="20"/>
        <v>3680</v>
      </c>
    </row>
    <row r="744" spans="1:6" ht="99.95" customHeight="1" x14ac:dyDescent="0.2">
      <c r="A744" s="51" t="s">
        <v>26</v>
      </c>
      <c r="B744" s="51"/>
      <c r="C744" s="17">
        <v>944</v>
      </c>
      <c r="D744" s="18">
        <v>0.8</v>
      </c>
      <c r="E744" s="19" t="s">
        <v>17</v>
      </c>
      <c r="F744" s="20">
        <f>C744*D744</f>
        <v>755.2</v>
      </c>
    </row>
    <row r="745" spans="1:6" ht="99.95" customHeight="1" x14ac:dyDescent="0.2">
      <c r="A745" s="51" t="s">
        <v>27</v>
      </c>
      <c r="B745" s="51"/>
      <c r="C745" s="17">
        <v>4300</v>
      </c>
      <c r="D745" s="18">
        <v>0.8</v>
      </c>
      <c r="E745" s="19" t="s">
        <v>17</v>
      </c>
      <c r="F745" s="20">
        <f>C745*D745</f>
        <v>3440</v>
      </c>
    </row>
    <row r="746" spans="1:6" ht="99.95" customHeight="1" x14ac:dyDescent="0.2">
      <c r="A746" s="51" t="s">
        <v>28</v>
      </c>
      <c r="B746" s="51"/>
      <c r="C746" s="17">
        <v>3100</v>
      </c>
      <c r="D746" s="18">
        <v>4.8</v>
      </c>
      <c r="E746" s="19" t="s">
        <v>17</v>
      </c>
      <c r="F746" s="20">
        <f>C746*D746</f>
        <v>14880</v>
      </c>
    </row>
    <row r="747" spans="1:6" ht="23.1" customHeight="1" x14ac:dyDescent="0.2">
      <c r="A747" s="22"/>
      <c r="B747" s="22"/>
      <c r="C747" s="23"/>
      <c r="D747" s="24"/>
      <c r="E747" s="25"/>
      <c r="F747" s="26"/>
    </row>
    <row r="748" spans="1:6" ht="23.1" customHeight="1" x14ac:dyDescent="0.2">
      <c r="A748" s="27"/>
      <c r="B748" s="28" t="s">
        <v>29</v>
      </c>
      <c r="C748" s="29"/>
      <c r="D748" s="27"/>
      <c r="E748" s="27"/>
      <c r="F748" s="30"/>
    </row>
    <row r="749" spans="1:6" ht="23.1" customHeight="1" x14ac:dyDescent="0.2">
      <c r="A749" s="27"/>
      <c r="B749" s="52" t="s">
        <v>30</v>
      </c>
      <c r="C749" s="41" t="s">
        <v>31</v>
      </c>
      <c r="D749" s="32">
        <f>IF(F736&gt;0, ROUND((F736+C729)/C729,2), 0)</f>
        <v>1.01</v>
      </c>
      <c r="E749" s="32"/>
      <c r="F749" s="27"/>
    </row>
    <row r="750" spans="1:6" ht="23.1" customHeight="1" x14ac:dyDescent="0.2">
      <c r="A750" s="27"/>
      <c r="B750" s="52"/>
      <c r="C750" s="41" t="s">
        <v>32</v>
      </c>
      <c r="D750" s="32">
        <f>IF(SUM(F737:F738)&gt;0,ROUND((F737+F738+C729)/C729,2),0)</f>
        <v>1.03</v>
      </c>
      <c r="E750" s="32"/>
      <c r="F750" s="30"/>
    </row>
    <row r="751" spans="1:6" ht="23.1" customHeight="1" x14ac:dyDescent="0.2">
      <c r="A751" s="27"/>
      <c r="B751" s="52"/>
      <c r="C751" s="41" t="s">
        <v>33</v>
      </c>
      <c r="D751" s="32">
        <f>IF(F739&gt;0,ROUND((F739+C729)/C729,2),0)</f>
        <v>0</v>
      </c>
      <c r="E751" s="33"/>
      <c r="F751" s="30"/>
    </row>
    <row r="752" spans="1:6" ht="23.1" customHeight="1" x14ac:dyDescent="0.2">
      <c r="A752" s="27"/>
      <c r="B752" s="52"/>
      <c r="C752" s="41" t="s">
        <v>34</v>
      </c>
      <c r="D752" s="32">
        <f>IF(SUM(F740:F746)&gt;0,ROUND((SUM(F740:F746)+C729)/C729,2),0)</f>
        <v>3.38</v>
      </c>
      <c r="E752" s="27"/>
      <c r="F752" s="30"/>
    </row>
    <row r="753" spans="1:6" ht="23.1" customHeight="1" x14ac:dyDescent="0.2">
      <c r="A753" s="27"/>
      <c r="B753" s="27"/>
      <c r="C753" s="34" t="s">
        <v>35</v>
      </c>
      <c r="D753" s="35">
        <f>SUM(D749:D752)-IF(VALUE(COUNTIF(D749:D752,"&gt;0"))=4,3,0)-IF(VALUE(COUNTIF(D749:D752,"&gt;0"))=3,2,0)-IF(VALUE(COUNTIF(D749:D752,"&gt;0"))=2,1,0)</f>
        <v>3.42</v>
      </c>
      <c r="E753" s="36"/>
      <c r="F753" s="30"/>
    </row>
    <row r="754" spans="1:6" ht="23.1" customHeight="1" x14ac:dyDescent="0.2">
      <c r="A754" s="27"/>
      <c r="B754" s="27"/>
      <c r="C754" s="27"/>
      <c r="D754" s="37"/>
      <c r="E754" s="27"/>
      <c r="F754" s="30"/>
    </row>
    <row r="755" spans="1:6" ht="23.1" customHeight="1" x14ac:dyDescent="0.35">
      <c r="A755" s="38"/>
      <c r="B755" s="39" t="s">
        <v>36</v>
      </c>
      <c r="C755" s="53">
        <f>D753*C729</f>
        <v>68974.559999999998</v>
      </c>
      <c r="D755" s="53"/>
      <c r="E755" s="27"/>
      <c r="F755" s="30"/>
    </row>
    <row r="756" spans="1:6" ht="23.1" customHeight="1" x14ac:dyDescent="0.3">
      <c r="A756" s="27"/>
      <c r="B756" s="40" t="s">
        <v>37</v>
      </c>
      <c r="C756" s="54">
        <f>C755/C728</f>
        <v>485.73633802816897</v>
      </c>
      <c r="D756" s="54"/>
      <c r="E756" s="27"/>
      <c r="F756" s="27"/>
    </row>
    <row r="757" spans="1:6" ht="54.95" customHeight="1" x14ac:dyDescent="0.8">
      <c r="A757" s="47" t="s">
        <v>72</v>
      </c>
      <c r="B757" s="47"/>
      <c r="C757" s="47"/>
      <c r="D757" s="47"/>
      <c r="E757" s="47"/>
      <c r="F757" s="47"/>
    </row>
    <row r="758" spans="1:6" ht="45.95" customHeight="1" x14ac:dyDescent="0.2">
      <c r="A758" s="48" t="s">
        <v>1</v>
      </c>
      <c r="B758" s="48"/>
      <c r="C758" s="48"/>
      <c r="D758" s="48"/>
      <c r="E758" s="48"/>
      <c r="F758" s="48"/>
    </row>
    <row r="759" spans="1:6" ht="30" customHeight="1" x14ac:dyDescent="0.2">
      <c r="A759" s="3"/>
      <c r="B759" s="4" t="s">
        <v>2</v>
      </c>
      <c r="C759" s="5"/>
      <c r="D759" s="3"/>
      <c r="E759" s="3"/>
      <c r="F759" s="6"/>
    </row>
    <row r="760" spans="1:6" ht="23.1" customHeight="1" x14ac:dyDescent="0.2">
      <c r="A760" s="3"/>
      <c r="B760" s="49" t="s">
        <v>3</v>
      </c>
      <c r="C760" s="50" t="s">
        <v>56</v>
      </c>
      <c r="D760" s="50"/>
      <c r="E760" s="50"/>
      <c r="F760" s="50"/>
    </row>
    <row r="761" spans="1:6" ht="23.1" customHeight="1" x14ac:dyDescent="0.2">
      <c r="A761" s="3"/>
      <c r="B761" s="49"/>
      <c r="C761" s="50" t="s">
        <v>106</v>
      </c>
      <c r="D761" s="50"/>
      <c r="E761" s="50"/>
      <c r="F761" s="50"/>
    </row>
    <row r="762" spans="1:6" ht="23.1" customHeight="1" x14ac:dyDescent="0.2">
      <c r="A762" s="3"/>
      <c r="B762" s="49"/>
      <c r="C762" s="50" t="s">
        <v>113</v>
      </c>
      <c r="D762" s="50"/>
      <c r="E762" s="50"/>
      <c r="F762" s="50"/>
    </row>
    <row r="763" spans="1:6" ht="23.1" customHeight="1" x14ac:dyDescent="0.2">
      <c r="A763" s="3"/>
      <c r="B763" s="43" t="s">
        <v>4</v>
      </c>
      <c r="C763" s="8">
        <v>1.7</v>
      </c>
      <c r="D763" s="9"/>
      <c r="E763" s="3"/>
      <c r="F763" s="6"/>
    </row>
    <row r="764" spans="1:6" ht="23.1" customHeight="1" x14ac:dyDescent="0.2">
      <c r="A764" s="3"/>
      <c r="B764" s="43" t="s">
        <v>5</v>
      </c>
      <c r="C764" s="10">
        <v>280</v>
      </c>
      <c r="D764" s="55" t="s">
        <v>6</v>
      </c>
      <c r="E764" s="55"/>
      <c r="F764" s="56">
        <f>C765/C764</f>
        <v>75.760714285714286</v>
      </c>
    </row>
    <row r="765" spans="1:6" ht="23.1" customHeight="1" x14ac:dyDescent="0.2">
      <c r="A765" s="3"/>
      <c r="B765" s="43" t="s">
        <v>7</v>
      </c>
      <c r="C765" s="8">
        <v>21213</v>
      </c>
      <c r="D765" s="55"/>
      <c r="E765" s="55"/>
      <c r="F765" s="56"/>
    </row>
    <row r="766" spans="1:6" ht="23.1" customHeight="1" x14ac:dyDescent="0.2">
      <c r="A766" s="3"/>
      <c r="B766" s="11"/>
      <c r="C766" s="12"/>
      <c r="D766" s="9"/>
      <c r="E766" s="3"/>
      <c r="F766" s="6"/>
    </row>
    <row r="767" spans="1:6" ht="23.1" customHeight="1" x14ac:dyDescent="0.2">
      <c r="A767" s="3"/>
      <c r="B767" s="13" t="s">
        <v>8</v>
      </c>
      <c r="C767" s="14" t="s">
        <v>114</v>
      </c>
      <c r="D767" s="3"/>
      <c r="E767" s="3"/>
      <c r="F767" s="6"/>
    </row>
    <row r="768" spans="1:6" ht="23.1" customHeight="1" x14ac:dyDescent="0.2">
      <c r="A768" s="3"/>
      <c r="B768" s="13" t="s">
        <v>9</v>
      </c>
      <c r="C768" s="14">
        <v>65</v>
      </c>
      <c r="D768" s="3"/>
      <c r="E768" s="3"/>
      <c r="F768" s="6"/>
    </row>
    <row r="769" spans="1:6" ht="23.1" customHeight="1" x14ac:dyDescent="0.2">
      <c r="A769" s="3"/>
      <c r="B769" s="13" t="s">
        <v>10</v>
      </c>
      <c r="C769" s="15" t="s">
        <v>11</v>
      </c>
      <c r="D769" s="3"/>
      <c r="E769" s="3"/>
      <c r="F769" s="6"/>
    </row>
    <row r="770" spans="1:6" ht="23.1" customHeight="1" x14ac:dyDescent="0.2">
      <c r="A770" s="3"/>
      <c r="B770" s="3"/>
      <c r="C770" s="3"/>
      <c r="D770" s="3"/>
      <c r="E770" s="3"/>
      <c r="F770" s="6"/>
    </row>
    <row r="771" spans="1:6" ht="50.1" customHeight="1" x14ac:dyDescent="0.2">
      <c r="A771" s="57" t="s">
        <v>12</v>
      </c>
      <c r="B771" s="57"/>
      <c r="C771" s="42" t="s">
        <v>13</v>
      </c>
      <c r="D771" s="58" t="s">
        <v>14</v>
      </c>
      <c r="E771" s="58"/>
      <c r="F771" s="42" t="s">
        <v>15</v>
      </c>
    </row>
    <row r="772" spans="1:6" ht="50.1" customHeight="1" x14ac:dyDescent="0.2">
      <c r="A772" s="51" t="s">
        <v>16</v>
      </c>
      <c r="B772" s="51"/>
      <c r="C772" s="17">
        <v>310</v>
      </c>
      <c r="D772" s="18">
        <v>1.7</v>
      </c>
      <c r="E772" s="19" t="s">
        <v>17</v>
      </c>
      <c r="F772" s="20">
        <f t="shared" ref="F772:F779" si="21">C772*D772</f>
        <v>527</v>
      </c>
    </row>
    <row r="773" spans="1:6" ht="50.1" customHeight="1" x14ac:dyDescent="0.2">
      <c r="A773" s="51" t="s">
        <v>18</v>
      </c>
      <c r="B773" s="51"/>
      <c r="C773" s="17">
        <v>210</v>
      </c>
      <c r="D773" s="18">
        <v>0.9</v>
      </c>
      <c r="E773" s="19" t="s">
        <v>19</v>
      </c>
      <c r="F773" s="20">
        <f t="shared" si="21"/>
        <v>189</v>
      </c>
    </row>
    <row r="774" spans="1:6" ht="50.1" customHeight="1" x14ac:dyDescent="0.2">
      <c r="A774" s="51" t="s">
        <v>20</v>
      </c>
      <c r="B774" s="51"/>
      <c r="C774" s="17">
        <v>880</v>
      </c>
      <c r="D774" s="18">
        <v>0.9</v>
      </c>
      <c r="E774" s="19" t="s">
        <v>19</v>
      </c>
      <c r="F774" s="20">
        <f t="shared" si="21"/>
        <v>792</v>
      </c>
    </row>
    <row r="775" spans="1:6" ht="50.1" customHeight="1" x14ac:dyDescent="0.2">
      <c r="A775" s="51" t="s">
        <v>21</v>
      </c>
      <c r="B775" s="51"/>
      <c r="C775" s="17">
        <v>1620</v>
      </c>
      <c r="D775" s="18"/>
      <c r="E775" s="19" t="s">
        <v>17</v>
      </c>
      <c r="F775" s="20">
        <f t="shared" si="21"/>
        <v>0</v>
      </c>
    </row>
    <row r="776" spans="1:6" ht="50.1" customHeight="1" x14ac:dyDescent="0.2">
      <c r="A776" s="51" t="s">
        <v>22</v>
      </c>
      <c r="B776" s="51"/>
      <c r="C776" s="21">
        <v>12600</v>
      </c>
      <c r="D776" s="18">
        <v>1.7</v>
      </c>
      <c r="E776" s="19" t="s">
        <v>17</v>
      </c>
      <c r="F776" s="20">
        <f t="shared" si="21"/>
        <v>21420</v>
      </c>
    </row>
    <row r="777" spans="1:6" ht="99.95" customHeight="1" x14ac:dyDescent="0.2">
      <c r="A777" s="51" t="s">
        <v>23</v>
      </c>
      <c r="B777" s="51"/>
      <c r="C777" s="17">
        <v>1000</v>
      </c>
      <c r="D777" s="18"/>
      <c r="E777" s="19" t="s">
        <v>17</v>
      </c>
      <c r="F777" s="20">
        <f t="shared" si="21"/>
        <v>0</v>
      </c>
    </row>
    <row r="778" spans="1:6" ht="99.95" customHeight="1" x14ac:dyDescent="0.2">
      <c r="A778" s="51" t="s">
        <v>24</v>
      </c>
      <c r="B778" s="51"/>
      <c r="C778" s="17">
        <v>18872</v>
      </c>
      <c r="D778" s="18">
        <v>1.7</v>
      </c>
      <c r="E778" s="19" t="s">
        <v>17</v>
      </c>
      <c r="F778" s="20">
        <f t="shared" si="21"/>
        <v>32082.399999999998</v>
      </c>
    </row>
    <row r="779" spans="1:6" ht="99.95" customHeight="1" x14ac:dyDescent="0.2">
      <c r="A779" s="51" t="s">
        <v>25</v>
      </c>
      <c r="B779" s="51"/>
      <c r="C779" s="17">
        <v>4600</v>
      </c>
      <c r="D779" s="18">
        <v>1.7</v>
      </c>
      <c r="E779" s="19" t="s">
        <v>17</v>
      </c>
      <c r="F779" s="20">
        <f t="shared" si="21"/>
        <v>7820</v>
      </c>
    </row>
    <row r="780" spans="1:6" ht="99.95" customHeight="1" x14ac:dyDescent="0.2">
      <c r="A780" s="51" t="s">
        <v>26</v>
      </c>
      <c r="B780" s="51"/>
      <c r="C780" s="17">
        <v>944</v>
      </c>
      <c r="D780" s="18">
        <v>1.7</v>
      </c>
      <c r="E780" s="19" t="s">
        <v>17</v>
      </c>
      <c r="F780" s="20">
        <f>C780*D780</f>
        <v>1604.8</v>
      </c>
    </row>
    <row r="781" spans="1:6" ht="99.95" customHeight="1" x14ac:dyDescent="0.2">
      <c r="A781" s="51" t="s">
        <v>27</v>
      </c>
      <c r="B781" s="51"/>
      <c r="C781" s="17">
        <v>4300</v>
      </c>
      <c r="D781" s="18">
        <v>1.7</v>
      </c>
      <c r="E781" s="19" t="s">
        <v>17</v>
      </c>
      <c r="F781" s="20">
        <f>C781*D781</f>
        <v>7310</v>
      </c>
    </row>
    <row r="782" spans="1:6" ht="99.95" customHeight="1" x14ac:dyDescent="0.2">
      <c r="A782" s="51" t="s">
        <v>28</v>
      </c>
      <c r="B782" s="51"/>
      <c r="C782" s="17">
        <v>3100</v>
      </c>
      <c r="D782" s="18">
        <v>10.199999999999999</v>
      </c>
      <c r="E782" s="19" t="s">
        <v>17</v>
      </c>
      <c r="F782" s="20">
        <f>C782*D782</f>
        <v>31619.999999999996</v>
      </c>
    </row>
    <row r="783" spans="1:6" ht="23.1" customHeight="1" x14ac:dyDescent="0.2">
      <c r="A783" s="22"/>
      <c r="B783" s="22"/>
      <c r="C783" s="23"/>
      <c r="D783" s="24"/>
      <c r="E783" s="25"/>
      <c r="F783" s="26"/>
    </row>
    <row r="784" spans="1:6" ht="23.1" customHeight="1" x14ac:dyDescent="0.2">
      <c r="A784" s="27"/>
      <c r="B784" s="28" t="s">
        <v>29</v>
      </c>
      <c r="C784" s="29"/>
      <c r="D784" s="27"/>
      <c r="E784" s="27"/>
      <c r="F784" s="30"/>
    </row>
    <row r="785" spans="1:6" ht="23.1" customHeight="1" x14ac:dyDescent="0.2">
      <c r="A785" s="27"/>
      <c r="B785" s="52" t="s">
        <v>30</v>
      </c>
      <c r="C785" s="41" t="s">
        <v>31</v>
      </c>
      <c r="D785" s="32">
        <f>IF(F772&gt;0, ROUND((F772+C765)/C765,2), 0)</f>
        <v>1.02</v>
      </c>
      <c r="E785" s="32"/>
      <c r="F785" s="27"/>
    </row>
    <row r="786" spans="1:6" ht="23.1" customHeight="1" x14ac:dyDescent="0.2">
      <c r="A786" s="27"/>
      <c r="B786" s="52"/>
      <c r="C786" s="41" t="s">
        <v>32</v>
      </c>
      <c r="D786" s="32">
        <f>IF(SUM(F773:F774)&gt;0,ROUND((F773+F774+C765)/C765,2),0)</f>
        <v>1.05</v>
      </c>
      <c r="E786" s="32"/>
      <c r="F786" s="30"/>
    </row>
    <row r="787" spans="1:6" ht="23.1" customHeight="1" x14ac:dyDescent="0.2">
      <c r="A787" s="27"/>
      <c r="B787" s="52"/>
      <c r="C787" s="41" t="s">
        <v>33</v>
      </c>
      <c r="D787" s="32">
        <f>IF(F775&gt;0,ROUND((F775+C765)/C765,2),0)</f>
        <v>0</v>
      </c>
      <c r="E787" s="33"/>
      <c r="F787" s="30"/>
    </row>
    <row r="788" spans="1:6" ht="23.1" customHeight="1" x14ac:dyDescent="0.2">
      <c r="A788" s="27"/>
      <c r="B788" s="52"/>
      <c r="C788" s="41" t="s">
        <v>34</v>
      </c>
      <c r="D788" s="32">
        <f>IF(SUM(F776:F782)&gt;0,ROUND((SUM(F776:F782)+C765)/C765,2),0)</f>
        <v>5.8</v>
      </c>
      <c r="E788" s="27"/>
      <c r="F788" s="30"/>
    </row>
    <row r="789" spans="1:6" ht="23.1" customHeight="1" x14ac:dyDescent="0.2">
      <c r="A789" s="27"/>
      <c r="B789" s="27"/>
      <c r="C789" s="34" t="s">
        <v>35</v>
      </c>
      <c r="D789" s="35">
        <f>SUM(D785:D788)-IF(VALUE(COUNTIF(D785:D788,"&gt;0"))=4,3,0)-IF(VALUE(COUNTIF(D785:D788,"&gt;0"))=3,2,0)-IF(VALUE(COUNTIF(D785:D788,"&gt;0"))=2,1,0)</f>
        <v>5.87</v>
      </c>
      <c r="E789" s="36"/>
      <c r="F789" s="30"/>
    </row>
    <row r="790" spans="1:6" ht="23.1" customHeight="1" x14ac:dyDescent="0.2">
      <c r="A790" s="27"/>
      <c r="B790" s="27"/>
      <c r="C790" s="27"/>
      <c r="D790" s="37"/>
      <c r="E790" s="27"/>
      <c r="F790" s="30"/>
    </row>
    <row r="791" spans="1:6" ht="23.1" customHeight="1" x14ac:dyDescent="0.35">
      <c r="A791" s="38"/>
      <c r="B791" s="39" t="s">
        <v>36</v>
      </c>
      <c r="C791" s="53">
        <f>D789*C765</f>
        <v>124520.31</v>
      </c>
      <c r="D791" s="53"/>
      <c r="E791" s="27"/>
      <c r="F791" s="30"/>
    </row>
    <row r="792" spans="1:6" ht="23.1" customHeight="1" x14ac:dyDescent="0.3">
      <c r="A792" s="27"/>
      <c r="B792" s="40" t="s">
        <v>37</v>
      </c>
      <c r="C792" s="54">
        <f>C791/C764</f>
        <v>444.71539285714283</v>
      </c>
      <c r="D792" s="54"/>
      <c r="E792" s="27"/>
      <c r="F792" s="27"/>
    </row>
    <row r="793" spans="1:6" ht="54.95" customHeight="1" x14ac:dyDescent="0.8">
      <c r="A793" s="47" t="s">
        <v>73</v>
      </c>
      <c r="B793" s="47"/>
      <c r="C793" s="47"/>
      <c r="D793" s="47"/>
      <c r="E793" s="47"/>
      <c r="F793" s="47"/>
    </row>
    <row r="794" spans="1:6" ht="45.95" customHeight="1" x14ac:dyDescent="0.2">
      <c r="A794" s="48" t="s">
        <v>1</v>
      </c>
      <c r="B794" s="48"/>
      <c r="C794" s="48"/>
      <c r="D794" s="48"/>
      <c r="E794" s="48"/>
      <c r="F794" s="48"/>
    </row>
    <row r="795" spans="1:6" ht="30" customHeight="1" x14ac:dyDescent="0.2">
      <c r="A795" s="3"/>
      <c r="B795" s="4" t="s">
        <v>2</v>
      </c>
      <c r="C795" s="5"/>
      <c r="D795" s="3"/>
      <c r="E795" s="3"/>
      <c r="F795" s="6"/>
    </row>
    <row r="796" spans="1:6" ht="23.1" customHeight="1" x14ac:dyDescent="0.2">
      <c r="A796" s="3"/>
      <c r="B796" s="49" t="s">
        <v>3</v>
      </c>
      <c r="C796" s="50" t="s">
        <v>56</v>
      </c>
      <c r="D796" s="50"/>
      <c r="E796" s="50"/>
      <c r="F796" s="50"/>
    </row>
    <row r="797" spans="1:6" ht="23.1" customHeight="1" x14ac:dyDescent="0.2">
      <c r="A797" s="3"/>
      <c r="B797" s="49"/>
      <c r="C797" s="50" t="s">
        <v>106</v>
      </c>
      <c r="D797" s="50"/>
      <c r="E797" s="50"/>
      <c r="F797" s="50"/>
    </row>
    <row r="798" spans="1:6" ht="23.1" customHeight="1" x14ac:dyDescent="0.2">
      <c r="A798" s="3"/>
      <c r="B798" s="49"/>
      <c r="C798" s="50" t="s">
        <v>115</v>
      </c>
      <c r="D798" s="50"/>
      <c r="E798" s="50"/>
      <c r="F798" s="50"/>
    </row>
    <row r="799" spans="1:6" ht="23.1" customHeight="1" x14ac:dyDescent="0.2">
      <c r="A799" s="3"/>
      <c r="B799" s="43" t="s">
        <v>4</v>
      </c>
      <c r="C799" s="8">
        <v>16.2</v>
      </c>
      <c r="D799" s="9"/>
      <c r="E799" s="3"/>
      <c r="F799" s="6"/>
    </row>
    <row r="800" spans="1:6" ht="23.1" customHeight="1" x14ac:dyDescent="0.2">
      <c r="A800" s="3"/>
      <c r="B800" s="43" t="s">
        <v>5</v>
      </c>
      <c r="C800" s="10">
        <v>3421</v>
      </c>
      <c r="D800" s="55" t="s">
        <v>6</v>
      </c>
      <c r="E800" s="55"/>
      <c r="F800" s="56">
        <f>C801/C800</f>
        <v>110.45133002046185</v>
      </c>
    </row>
    <row r="801" spans="1:6" ht="23.1" customHeight="1" x14ac:dyDescent="0.2">
      <c r="A801" s="3"/>
      <c r="B801" s="43" t="s">
        <v>7</v>
      </c>
      <c r="C801" s="8">
        <v>377854</v>
      </c>
      <c r="D801" s="55"/>
      <c r="E801" s="55"/>
      <c r="F801" s="56"/>
    </row>
    <row r="802" spans="1:6" ht="23.1" customHeight="1" x14ac:dyDescent="0.2">
      <c r="A802" s="3"/>
      <c r="B802" s="11"/>
      <c r="C802" s="12"/>
      <c r="D802" s="9"/>
      <c r="E802" s="3"/>
      <c r="F802" s="6"/>
    </row>
    <row r="803" spans="1:6" ht="23.1" customHeight="1" x14ac:dyDescent="0.2">
      <c r="A803" s="3"/>
      <c r="B803" s="13" t="s">
        <v>8</v>
      </c>
      <c r="C803" s="14" t="s">
        <v>116</v>
      </c>
      <c r="D803" s="3"/>
      <c r="E803" s="3"/>
      <c r="F803" s="6"/>
    </row>
    <row r="804" spans="1:6" ht="23.1" customHeight="1" x14ac:dyDescent="0.2">
      <c r="A804" s="3"/>
      <c r="B804" s="13" t="s">
        <v>9</v>
      </c>
      <c r="C804" s="14">
        <v>65</v>
      </c>
      <c r="D804" s="3"/>
      <c r="E804" s="3"/>
      <c r="F804" s="6"/>
    </row>
    <row r="805" spans="1:6" ht="23.1" customHeight="1" x14ac:dyDescent="0.2">
      <c r="A805" s="3"/>
      <c r="B805" s="13" t="s">
        <v>10</v>
      </c>
      <c r="C805" s="15" t="s">
        <v>11</v>
      </c>
      <c r="D805" s="3"/>
      <c r="E805" s="3"/>
      <c r="F805" s="6"/>
    </row>
    <row r="806" spans="1:6" ht="23.1" customHeight="1" x14ac:dyDescent="0.2">
      <c r="A806" s="3"/>
      <c r="B806" s="3"/>
      <c r="C806" s="3"/>
      <c r="D806" s="3"/>
      <c r="E806" s="3"/>
      <c r="F806" s="6"/>
    </row>
    <row r="807" spans="1:6" ht="50.1" customHeight="1" x14ac:dyDescent="0.2">
      <c r="A807" s="57" t="s">
        <v>12</v>
      </c>
      <c r="B807" s="57"/>
      <c r="C807" s="42" t="s">
        <v>13</v>
      </c>
      <c r="D807" s="58" t="s">
        <v>14</v>
      </c>
      <c r="E807" s="58"/>
      <c r="F807" s="42" t="s">
        <v>15</v>
      </c>
    </row>
    <row r="808" spans="1:6" ht="50.1" customHeight="1" x14ac:dyDescent="0.2">
      <c r="A808" s="51" t="s">
        <v>16</v>
      </c>
      <c r="B808" s="51"/>
      <c r="C808" s="17">
        <v>310</v>
      </c>
      <c r="D808" s="18">
        <v>16.2</v>
      </c>
      <c r="E808" s="19" t="s">
        <v>17</v>
      </c>
      <c r="F808" s="20">
        <f t="shared" ref="F808:F815" si="22">C808*D808</f>
        <v>5022</v>
      </c>
    </row>
    <row r="809" spans="1:6" ht="50.1" customHeight="1" x14ac:dyDescent="0.2">
      <c r="A809" s="51" t="s">
        <v>18</v>
      </c>
      <c r="B809" s="51"/>
      <c r="C809" s="17">
        <v>210</v>
      </c>
      <c r="D809" s="18">
        <v>2.2000000000000002</v>
      </c>
      <c r="E809" s="19" t="s">
        <v>19</v>
      </c>
      <c r="F809" s="20">
        <f t="shared" si="22"/>
        <v>462.00000000000006</v>
      </c>
    </row>
    <row r="810" spans="1:6" ht="50.1" customHeight="1" x14ac:dyDescent="0.2">
      <c r="A810" s="51" t="s">
        <v>20</v>
      </c>
      <c r="B810" s="51"/>
      <c r="C810" s="17">
        <v>880</v>
      </c>
      <c r="D810" s="18">
        <v>2.2000000000000002</v>
      </c>
      <c r="E810" s="19" t="s">
        <v>19</v>
      </c>
      <c r="F810" s="20">
        <f t="shared" si="22"/>
        <v>1936.0000000000002</v>
      </c>
    </row>
    <row r="811" spans="1:6" ht="50.1" customHeight="1" x14ac:dyDescent="0.2">
      <c r="A811" s="51" t="s">
        <v>21</v>
      </c>
      <c r="B811" s="51"/>
      <c r="C811" s="17">
        <v>1620</v>
      </c>
      <c r="D811" s="18"/>
      <c r="E811" s="19" t="s">
        <v>17</v>
      </c>
      <c r="F811" s="20">
        <f t="shared" si="22"/>
        <v>0</v>
      </c>
    </row>
    <row r="812" spans="1:6" ht="50.1" customHeight="1" x14ac:dyDescent="0.2">
      <c r="A812" s="51" t="s">
        <v>22</v>
      </c>
      <c r="B812" s="51"/>
      <c r="C812" s="21">
        <v>12600</v>
      </c>
      <c r="D812" s="18">
        <v>16.2</v>
      </c>
      <c r="E812" s="19" t="s">
        <v>17</v>
      </c>
      <c r="F812" s="20">
        <f t="shared" si="22"/>
        <v>204120</v>
      </c>
    </row>
    <row r="813" spans="1:6" ht="99.95" customHeight="1" x14ac:dyDescent="0.2">
      <c r="A813" s="51" t="s">
        <v>23</v>
      </c>
      <c r="B813" s="51"/>
      <c r="C813" s="17">
        <v>1000</v>
      </c>
      <c r="D813" s="18"/>
      <c r="E813" s="19" t="s">
        <v>17</v>
      </c>
      <c r="F813" s="20">
        <f t="shared" si="22"/>
        <v>0</v>
      </c>
    </row>
    <row r="814" spans="1:6" ht="99.95" customHeight="1" x14ac:dyDescent="0.2">
      <c r="A814" s="51" t="s">
        <v>24</v>
      </c>
      <c r="B814" s="51"/>
      <c r="C814" s="17">
        <v>18872</v>
      </c>
      <c r="D814" s="18">
        <v>16.2</v>
      </c>
      <c r="E814" s="19" t="s">
        <v>17</v>
      </c>
      <c r="F814" s="20">
        <f t="shared" si="22"/>
        <v>305726.39999999997</v>
      </c>
    </row>
    <row r="815" spans="1:6" ht="99.95" customHeight="1" x14ac:dyDescent="0.2">
      <c r="A815" s="51" t="s">
        <v>25</v>
      </c>
      <c r="B815" s="51"/>
      <c r="C815" s="17">
        <v>4600</v>
      </c>
      <c r="D815" s="18">
        <v>16.2</v>
      </c>
      <c r="E815" s="19" t="s">
        <v>17</v>
      </c>
      <c r="F815" s="20">
        <f t="shared" si="22"/>
        <v>74520</v>
      </c>
    </row>
    <row r="816" spans="1:6" ht="99.95" customHeight="1" x14ac:dyDescent="0.2">
      <c r="A816" s="51" t="s">
        <v>26</v>
      </c>
      <c r="B816" s="51"/>
      <c r="C816" s="17">
        <v>944</v>
      </c>
      <c r="D816" s="18">
        <v>16.2</v>
      </c>
      <c r="E816" s="19" t="s">
        <v>17</v>
      </c>
      <c r="F816" s="20">
        <f>C816*D816</f>
        <v>15292.8</v>
      </c>
    </row>
    <row r="817" spans="1:6" ht="99.95" customHeight="1" x14ac:dyDescent="0.2">
      <c r="A817" s="51" t="s">
        <v>27</v>
      </c>
      <c r="B817" s="51"/>
      <c r="C817" s="17">
        <v>4300</v>
      </c>
      <c r="D817" s="18">
        <v>16.2</v>
      </c>
      <c r="E817" s="19" t="s">
        <v>17</v>
      </c>
      <c r="F817" s="20">
        <f>C817*D817</f>
        <v>69660</v>
      </c>
    </row>
    <row r="818" spans="1:6" ht="99.95" customHeight="1" x14ac:dyDescent="0.2">
      <c r="A818" s="51" t="s">
        <v>28</v>
      </c>
      <c r="B818" s="51"/>
      <c r="C818" s="17">
        <v>3100</v>
      </c>
      <c r="D818" s="18">
        <v>97.2</v>
      </c>
      <c r="E818" s="19" t="s">
        <v>17</v>
      </c>
      <c r="F818" s="20">
        <f>C818*D818</f>
        <v>301320</v>
      </c>
    </row>
    <row r="819" spans="1:6" ht="23.1" customHeight="1" x14ac:dyDescent="0.2">
      <c r="A819" s="22"/>
      <c r="B819" s="22"/>
      <c r="C819" s="23"/>
      <c r="D819" s="24"/>
      <c r="E819" s="25"/>
      <c r="F819" s="26"/>
    </row>
    <row r="820" spans="1:6" ht="23.1" customHeight="1" x14ac:dyDescent="0.2">
      <c r="A820" s="27"/>
      <c r="B820" s="28" t="s">
        <v>29</v>
      </c>
      <c r="C820" s="29"/>
      <c r="D820" s="27"/>
      <c r="E820" s="27"/>
      <c r="F820" s="30"/>
    </row>
    <row r="821" spans="1:6" ht="23.1" customHeight="1" x14ac:dyDescent="0.2">
      <c r="A821" s="27"/>
      <c r="B821" s="52" t="s">
        <v>30</v>
      </c>
      <c r="C821" s="41" t="s">
        <v>31</v>
      </c>
      <c r="D821" s="32">
        <f>IF(F808&gt;0, ROUND((F808+C801)/C801,2), 0)</f>
        <v>1.01</v>
      </c>
      <c r="E821" s="32"/>
      <c r="F821" s="27"/>
    </row>
    <row r="822" spans="1:6" ht="23.1" customHeight="1" x14ac:dyDescent="0.2">
      <c r="A822" s="27"/>
      <c r="B822" s="52"/>
      <c r="C822" s="41" t="s">
        <v>32</v>
      </c>
      <c r="D822" s="32">
        <f>IF(SUM(F809:F810)&gt;0,ROUND((F809+F810+C801)/C801,2),0)</f>
        <v>1.01</v>
      </c>
      <c r="E822" s="32"/>
      <c r="F822" s="30"/>
    </row>
    <row r="823" spans="1:6" ht="23.1" customHeight="1" x14ac:dyDescent="0.2">
      <c r="A823" s="27"/>
      <c r="B823" s="52"/>
      <c r="C823" s="41" t="s">
        <v>33</v>
      </c>
      <c r="D823" s="32">
        <f>IF(F811&gt;0,ROUND((F811+C801)/C801,2),0)</f>
        <v>0</v>
      </c>
      <c r="E823" s="33"/>
      <c r="F823" s="30"/>
    </row>
    <row r="824" spans="1:6" ht="23.1" customHeight="1" x14ac:dyDescent="0.2">
      <c r="A824" s="27"/>
      <c r="B824" s="52"/>
      <c r="C824" s="41" t="s">
        <v>34</v>
      </c>
      <c r="D824" s="32">
        <f>IF(SUM(F812:F818)&gt;0,ROUND((SUM(F812:F818)+C801)/C801,2),0)</f>
        <v>3.57</v>
      </c>
      <c r="E824" s="27"/>
      <c r="F824" s="30"/>
    </row>
    <row r="825" spans="1:6" ht="23.1" customHeight="1" x14ac:dyDescent="0.2">
      <c r="A825" s="27"/>
      <c r="B825" s="27"/>
      <c r="C825" s="34" t="s">
        <v>35</v>
      </c>
      <c r="D825" s="35">
        <f>SUM(D821:D824)-IF(VALUE(COUNTIF(D821:D824,"&gt;0"))=4,3,0)-IF(VALUE(COUNTIF(D821:D824,"&gt;0"))=3,2,0)-IF(VALUE(COUNTIF(D821:D824,"&gt;0"))=2,1,0)</f>
        <v>3.59</v>
      </c>
      <c r="E825" s="36"/>
      <c r="F825" s="30"/>
    </row>
    <row r="826" spans="1:6" ht="23.1" customHeight="1" x14ac:dyDescent="0.2">
      <c r="A826" s="27"/>
      <c r="B826" s="27"/>
      <c r="C826" s="27"/>
      <c r="D826" s="37"/>
      <c r="E826" s="27"/>
      <c r="F826" s="30"/>
    </row>
    <row r="827" spans="1:6" ht="23.1" customHeight="1" x14ac:dyDescent="0.35">
      <c r="A827" s="38"/>
      <c r="B827" s="39" t="s">
        <v>36</v>
      </c>
      <c r="C827" s="53">
        <f>D825*C801</f>
        <v>1356495.8599999999</v>
      </c>
      <c r="D827" s="53"/>
      <c r="E827" s="27"/>
      <c r="F827" s="30"/>
    </row>
    <row r="828" spans="1:6" ht="23.1" customHeight="1" x14ac:dyDescent="0.3">
      <c r="A828" s="27"/>
      <c r="B828" s="40" t="s">
        <v>37</v>
      </c>
      <c r="C828" s="54">
        <f>C827/C800</f>
        <v>396.52027477345803</v>
      </c>
      <c r="D828" s="54"/>
      <c r="E828" s="27"/>
      <c r="F828" s="27"/>
    </row>
    <row r="829" spans="1:6" ht="54.95" customHeight="1" x14ac:dyDescent="0.8">
      <c r="A829" s="47" t="s">
        <v>74</v>
      </c>
      <c r="B829" s="47"/>
      <c r="C829" s="47"/>
      <c r="D829" s="47"/>
      <c r="E829" s="47"/>
      <c r="F829" s="47"/>
    </row>
    <row r="830" spans="1:6" ht="45.95" customHeight="1" x14ac:dyDescent="0.2">
      <c r="A830" s="48" t="s">
        <v>1</v>
      </c>
      <c r="B830" s="48"/>
      <c r="C830" s="48"/>
      <c r="D830" s="48"/>
      <c r="E830" s="48"/>
      <c r="F830" s="48"/>
    </row>
    <row r="831" spans="1:6" ht="30" customHeight="1" x14ac:dyDescent="0.2">
      <c r="A831" s="3"/>
      <c r="B831" s="4" t="s">
        <v>2</v>
      </c>
      <c r="C831" s="5"/>
      <c r="D831" s="3"/>
      <c r="E831" s="3"/>
      <c r="F831" s="6"/>
    </row>
    <row r="832" spans="1:6" ht="23.1" customHeight="1" x14ac:dyDescent="0.2">
      <c r="A832" s="3"/>
      <c r="B832" s="49" t="s">
        <v>3</v>
      </c>
      <c r="C832" s="50" t="s">
        <v>56</v>
      </c>
      <c r="D832" s="50"/>
      <c r="E832" s="50"/>
      <c r="F832" s="50"/>
    </row>
    <row r="833" spans="1:6" ht="23.1" customHeight="1" x14ac:dyDescent="0.2">
      <c r="A833" s="3"/>
      <c r="B833" s="49"/>
      <c r="C833" s="50" t="s">
        <v>106</v>
      </c>
      <c r="D833" s="50"/>
      <c r="E833" s="50"/>
      <c r="F833" s="50"/>
    </row>
    <row r="834" spans="1:6" ht="23.1" customHeight="1" x14ac:dyDescent="0.2">
      <c r="A834" s="3"/>
      <c r="B834" s="49"/>
      <c r="C834" s="50" t="s">
        <v>117</v>
      </c>
      <c r="D834" s="50"/>
      <c r="E834" s="50"/>
      <c r="F834" s="50"/>
    </row>
    <row r="835" spans="1:6" ht="23.1" customHeight="1" x14ac:dyDescent="0.2">
      <c r="A835" s="3"/>
      <c r="B835" s="43" t="s">
        <v>4</v>
      </c>
      <c r="C835" s="8">
        <v>4.0999999999999996</v>
      </c>
      <c r="D835" s="9"/>
      <c r="E835" s="3"/>
      <c r="F835" s="6"/>
    </row>
    <row r="836" spans="1:6" ht="23.1" customHeight="1" x14ac:dyDescent="0.2">
      <c r="A836" s="3"/>
      <c r="B836" s="43" t="s">
        <v>5</v>
      </c>
      <c r="C836" s="10">
        <v>1021</v>
      </c>
      <c r="D836" s="55" t="s">
        <v>6</v>
      </c>
      <c r="E836" s="55"/>
      <c r="F836" s="56">
        <f>C837/C836</f>
        <v>38.235063663075415</v>
      </c>
    </row>
    <row r="837" spans="1:6" ht="23.1" customHeight="1" x14ac:dyDescent="0.2">
      <c r="A837" s="3"/>
      <c r="B837" s="43" t="s">
        <v>7</v>
      </c>
      <c r="C837" s="8">
        <v>39038</v>
      </c>
      <c r="D837" s="55"/>
      <c r="E837" s="55"/>
      <c r="F837" s="56"/>
    </row>
    <row r="838" spans="1:6" ht="23.1" customHeight="1" x14ac:dyDescent="0.2">
      <c r="A838" s="3"/>
      <c r="B838" s="11"/>
      <c r="C838" s="12"/>
      <c r="D838" s="9"/>
      <c r="E838" s="3"/>
      <c r="F838" s="6"/>
    </row>
    <row r="839" spans="1:6" ht="23.1" customHeight="1" x14ac:dyDescent="0.2">
      <c r="A839" s="3"/>
      <c r="B839" s="13" t="s">
        <v>8</v>
      </c>
      <c r="C839" s="14" t="s">
        <v>108</v>
      </c>
      <c r="D839" s="3"/>
      <c r="E839" s="3"/>
      <c r="F839" s="6"/>
    </row>
    <row r="840" spans="1:6" ht="23.1" customHeight="1" x14ac:dyDescent="0.2">
      <c r="A840" s="3"/>
      <c r="B840" s="13" t="s">
        <v>9</v>
      </c>
      <c r="C840" s="14">
        <v>45</v>
      </c>
      <c r="D840" s="3"/>
      <c r="E840" s="3"/>
      <c r="F840" s="6"/>
    </row>
    <row r="841" spans="1:6" ht="23.1" customHeight="1" x14ac:dyDescent="0.2">
      <c r="A841" s="3"/>
      <c r="B841" s="13" t="s">
        <v>10</v>
      </c>
      <c r="C841" s="15" t="s">
        <v>11</v>
      </c>
      <c r="D841" s="3"/>
      <c r="E841" s="3"/>
      <c r="F841" s="6"/>
    </row>
    <row r="842" spans="1:6" ht="23.1" customHeight="1" x14ac:dyDescent="0.2">
      <c r="A842" s="3"/>
      <c r="B842" s="3"/>
      <c r="C842" s="3"/>
      <c r="D842" s="3"/>
      <c r="E842" s="3"/>
      <c r="F842" s="6"/>
    </row>
    <row r="843" spans="1:6" ht="50.1" customHeight="1" x14ac:dyDescent="0.2">
      <c r="A843" s="57" t="s">
        <v>12</v>
      </c>
      <c r="B843" s="57"/>
      <c r="C843" s="42" t="s">
        <v>13</v>
      </c>
      <c r="D843" s="58" t="s">
        <v>14</v>
      </c>
      <c r="E843" s="58"/>
      <c r="F843" s="42" t="s">
        <v>15</v>
      </c>
    </row>
    <row r="844" spans="1:6" ht="50.1" customHeight="1" x14ac:dyDescent="0.2">
      <c r="A844" s="51" t="s">
        <v>16</v>
      </c>
      <c r="B844" s="51"/>
      <c r="C844" s="17">
        <v>310</v>
      </c>
      <c r="D844" s="18">
        <v>4.0999999999999996</v>
      </c>
      <c r="E844" s="19" t="s">
        <v>17</v>
      </c>
      <c r="F844" s="20">
        <f t="shared" ref="F844:F851" si="23">C844*D844</f>
        <v>1271</v>
      </c>
    </row>
    <row r="845" spans="1:6" ht="50.1" customHeight="1" x14ac:dyDescent="0.2">
      <c r="A845" s="51" t="s">
        <v>18</v>
      </c>
      <c r="B845" s="51"/>
      <c r="C845" s="17">
        <v>210</v>
      </c>
      <c r="D845" s="18">
        <v>0.8</v>
      </c>
      <c r="E845" s="19" t="s">
        <v>19</v>
      </c>
      <c r="F845" s="20">
        <f t="shared" si="23"/>
        <v>168</v>
      </c>
    </row>
    <row r="846" spans="1:6" ht="50.1" customHeight="1" x14ac:dyDescent="0.2">
      <c r="A846" s="51" t="s">
        <v>20</v>
      </c>
      <c r="B846" s="51"/>
      <c r="C846" s="17">
        <v>880</v>
      </c>
      <c r="D846" s="18">
        <v>0.8</v>
      </c>
      <c r="E846" s="19" t="s">
        <v>19</v>
      </c>
      <c r="F846" s="20">
        <f t="shared" si="23"/>
        <v>704</v>
      </c>
    </row>
    <row r="847" spans="1:6" ht="50.1" customHeight="1" x14ac:dyDescent="0.2">
      <c r="A847" s="51" t="s">
        <v>21</v>
      </c>
      <c r="B847" s="51"/>
      <c r="C847" s="17">
        <v>1620</v>
      </c>
      <c r="D847" s="18"/>
      <c r="E847" s="19" t="s">
        <v>17</v>
      </c>
      <c r="F847" s="20">
        <f t="shared" si="23"/>
        <v>0</v>
      </c>
    </row>
    <row r="848" spans="1:6" ht="50.1" customHeight="1" x14ac:dyDescent="0.2">
      <c r="A848" s="51" t="s">
        <v>22</v>
      </c>
      <c r="B848" s="51"/>
      <c r="C848" s="21">
        <v>12600</v>
      </c>
      <c r="D848" s="18">
        <v>4.0999999999999996</v>
      </c>
      <c r="E848" s="19" t="s">
        <v>17</v>
      </c>
      <c r="F848" s="20">
        <f t="shared" si="23"/>
        <v>51659.999999999993</v>
      </c>
    </row>
    <row r="849" spans="1:6" ht="99.95" customHeight="1" x14ac:dyDescent="0.2">
      <c r="A849" s="51" t="s">
        <v>23</v>
      </c>
      <c r="B849" s="51"/>
      <c r="C849" s="17">
        <v>1000</v>
      </c>
      <c r="D849" s="18">
        <v>4.0999999999999996</v>
      </c>
      <c r="E849" s="19" t="s">
        <v>17</v>
      </c>
      <c r="F849" s="20">
        <f t="shared" si="23"/>
        <v>4100</v>
      </c>
    </row>
    <row r="850" spans="1:6" ht="99.95" customHeight="1" x14ac:dyDescent="0.2">
      <c r="A850" s="51" t="s">
        <v>24</v>
      </c>
      <c r="B850" s="51"/>
      <c r="C850" s="17">
        <v>18872</v>
      </c>
      <c r="D850" s="18">
        <v>0</v>
      </c>
      <c r="E850" s="19" t="s">
        <v>17</v>
      </c>
      <c r="F850" s="20">
        <f t="shared" si="23"/>
        <v>0</v>
      </c>
    </row>
    <row r="851" spans="1:6" ht="99.95" customHeight="1" x14ac:dyDescent="0.2">
      <c r="A851" s="51" t="s">
        <v>25</v>
      </c>
      <c r="B851" s="51"/>
      <c r="C851" s="17">
        <v>4600</v>
      </c>
      <c r="D851" s="18">
        <v>0</v>
      </c>
      <c r="E851" s="19" t="s">
        <v>17</v>
      </c>
      <c r="F851" s="20">
        <f t="shared" si="23"/>
        <v>0</v>
      </c>
    </row>
    <row r="852" spans="1:6" ht="99.95" customHeight="1" x14ac:dyDescent="0.2">
      <c r="A852" s="51" t="s">
        <v>26</v>
      </c>
      <c r="B852" s="51"/>
      <c r="C852" s="17">
        <v>944</v>
      </c>
      <c r="D852" s="18">
        <v>0</v>
      </c>
      <c r="E852" s="19" t="s">
        <v>17</v>
      </c>
      <c r="F852" s="20">
        <f>C852*D852</f>
        <v>0</v>
      </c>
    </row>
    <row r="853" spans="1:6" ht="99.95" customHeight="1" x14ac:dyDescent="0.2">
      <c r="A853" s="51" t="s">
        <v>27</v>
      </c>
      <c r="B853" s="51"/>
      <c r="C853" s="17">
        <v>4300</v>
      </c>
      <c r="D853" s="18">
        <v>0</v>
      </c>
      <c r="E853" s="19" t="s">
        <v>17</v>
      </c>
      <c r="F853" s="20">
        <f>C853*D853</f>
        <v>0</v>
      </c>
    </row>
    <row r="854" spans="1:6" ht="99.95" customHeight="1" x14ac:dyDescent="0.2">
      <c r="A854" s="51" t="s">
        <v>28</v>
      </c>
      <c r="B854" s="51"/>
      <c r="C854" s="17">
        <v>3100</v>
      </c>
      <c r="D854" s="18">
        <v>0</v>
      </c>
      <c r="E854" s="19" t="s">
        <v>17</v>
      </c>
      <c r="F854" s="20">
        <f>C854*D854</f>
        <v>0</v>
      </c>
    </row>
    <row r="855" spans="1:6" ht="23.1" customHeight="1" x14ac:dyDescent="0.2">
      <c r="A855" s="22"/>
      <c r="B855" s="22"/>
      <c r="C855" s="23"/>
      <c r="D855" s="24"/>
      <c r="E855" s="25"/>
      <c r="F855" s="26"/>
    </row>
    <row r="856" spans="1:6" ht="23.1" customHeight="1" x14ac:dyDescent="0.2">
      <c r="A856" s="27"/>
      <c r="B856" s="28" t="s">
        <v>29</v>
      </c>
      <c r="C856" s="29"/>
      <c r="D856" s="27"/>
      <c r="E856" s="27"/>
      <c r="F856" s="30"/>
    </row>
    <row r="857" spans="1:6" ht="23.1" customHeight="1" x14ac:dyDescent="0.2">
      <c r="A857" s="27"/>
      <c r="B857" s="52" t="s">
        <v>30</v>
      </c>
      <c r="C857" s="41" t="s">
        <v>31</v>
      </c>
      <c r="D857" s="32">
        <f>IF(F844&gt;0, ROUND((F844+C837)/C837,2), 0)</f>
        <v>1.03</v>
      </c>
      <c r="E857" s="32"/>
      <c r="F857" s="27"/>
    </row>
    <row r="858" spans="1:6" ht="23.1" customHeight="1" x14ac:dyDescent="0.2">
      <c r="A858" s="27"/>
      <c r="B858" s="52"/>
      <c r="C858" s="41" t="s">
        <v>32</v>
      </c>
      <c r="D858" s="32">
        <f>IF(SUM(F845:F846)&gt;0,ROUND((F845+F846+C837)/C837,2),0)</f>
        <v>1.02</v>
      </c>
      <c r="E858" s="32"/>
      <c r="F858" s="30"/>
    </row>
    <row r="859" spans="1:6" ht="23.1" customHeight="1" x14ac:dyDescent="0.2">
      <c r="A859" s="27"/>
      <c r="B859" s="52"/>
      <c r="C859" s="41" t="s">
        <v>33</v>
      </c>
      <c r="D859" s="32">
        <f>IF(F847&gt;0,ROUND((F847+C837)/C837,2),0)</f>
        <v>0</v>
      </c>
      <c r="E859" s="33"/>
      <c r="F859" s="30"/>
    </row>
    <row r="860" spans="1:6" ht="23.1" customHeight="1" x14ac:dyDescent="0.2">
      <c r="A860" s="27"/>
      <c r="B860" s="52"/>
      <c r="C860" s="41" t="s">
        <v>34</v>
      </c>
      <c r="D860" s="32">
        <f>IF(SUM(F848:F854)&gt;0,ROUND((SUM(F848:F854)+C837)/C837,2),0)</f>
        <v>2.4300000000000002</v>
      </c>
      <c r="E860" s="27"/>
      <c r="F860" s="30"/>
    </row>
    <row r="861" spans="1:6" ht="23.1" customHeight="1" x14ac:dyDescent="0.2">
      <c r="A861" s="27"/>
      <c r="B861" s="27"/>
      <c r="C861" s="34" t="s">
        <v>35</v>
      </c>
      <c r="D861" s="35">
        <f>SUM(D857:D860)-IF(VALUE(COUNTIF(D857:D860,"&gt;0"))=4,3,0)-IF(VALUE(COUNTIF(D857:D860,"&gt;0"))=3,2,0)-IF(VALUE(COUNTIF(D857:D860,"&gt;0"))=2,1,0)</f>
        <v>2.4800000000000004</v>
      </c>
      <c r="E861" s="36"/>
      <c r="F861" s="30"/>
    </row>
    <row r="862" spans="1:6" ht="23.1" customHeight="1" x14ac:dyDescent="0.2">
      <c r="A862" s="27"/>
      <c r="B862" s="27"/>
      <c r="C862" s="27"/>
      <c r="D862" s="37"/>
      <c r="E862" s="27"/>
      <c r="F862" s="30"/>
    </row>
    <row r="863" spans="1:6" ht="23.1" customHeight="1" x14ac:dyDescent="0.35">
      <c r="A863" s="38"/>
      <c r="B863" s="39" t="s">
        <v>36</v>
      </c>
      <c r="C863" s="53">
        <f>D861*C837</f>
        <v>96814.24000000002</v>
      </c>
      <c r="D863" s="53"/>
      <c r="E863" s="27"/>
      <c r="F863" s="30"/>
    </row>
    <row r="864" spans="1:6" ht="23.1" customHeight="1" x14ac:dyDescent="0.3">
      <c r="A864" s="27"/>
      <c r="B864" s="40" t="s">
        <v>37</v>
      </c>
      <c r="C864" s="54">
        <f>C863/C836</f>
        <v>94.822957884427055</v>
      </c>
      <c r="D864" s="54"/>
      <c r="E864" s="27"/>
      <c r="F864" s="27"/>
    </row>
    <row r="865" spans="1:6" ht="54.95" customHeight="1" x14ac:dyDescent="0.8">
      <c r="A865" s="47" t="s">
        <v>75</v>
      </c>
      <c r="B865" s="47"/>
      <c r="C865" s="47"/>
      <c r="D865" s="47"/>
      <c r="E865" s="47"/>
      <c r="F865" s="47"/>
    </row>
    <row r="866" spans="1:6" ht="45.95" customHeight="1" x14ac:dyDescent="0.2">
      <c r="A866" s="48" t="s">
        <v>1</v>
      </c>
      <c r="B866" s="48"/>
      <c r="C866" s="48"/>
      <c r="D866" s="48"/>
      <c r="E866" s="48"/>
      <c r="F866" s="48"/>
    </row>
    <row r="867" spans="1:6" ht="30" customHeight="1" x14ac:dyDescent="0.2">
      <c r="A867" s="3"/>
      <c r="B867" s="4" t="s">
        <v>2</v>
      </c>
      <c r="C867" s="5"/>
      <c r="D867" s="3"/>
      <c r="E867" s="3"/>
      <c r="F867" s="6"/>
    </row>
    <row r="868" spans="1:6" ht="23.1" customHeight="1" x14ac:dyDescent="0.2">
      <c r="A868" s="3"/>
      <c r="B868" s="49" t="s">
        <v>3</v>
      </c>
      <c r="C868" s="50" t="s">
        <v>56</v>
      </c>
      <c r="D868" s="50"/>
      <c r="E868" s="50"/>
      <c r="F868" s="50"/>
    </row>
    <row r="869" spans="1:6" ht="23.1" customHeight="1" x14ac:dyDescent="0.2">
      <c r="A869" s="3"/>
      <c r="B869" s="49"/>
      <c r="C869" s="50" t="s">
        <v>106</v>
      </c>
      <c r="D869" s="50"/>
      <c r="E869" s="50"/>
      <c r="F869" s="50"/>
    </row>
    <row r="870" spans="1:6" ht="23.1" customHeight="1" x14ac:dyDescent="0.2">
      <c r="A870" s="3"/>
      <c r="B870" s="49"/>
      <c r="C870" s="50" t="s">
        <v>118</v>
      </c>
      <c r="D870" s="50"/>
      <c r="E870" s="50"/>
      <c r="F870" s="50"/>
    </row>
    <row r="871" spans="1:6" ht="23.1" customHeight="1" x14ac:dyDescent="0.2">
      <c r="A871" s="3"/>
      <c r="B871" s="43" t="s">
        <v>4</v>
      </c>
      <c r="C871" s="8">
        <v>1.7</v>
      </c>
      <c r="D871" s="9"/>
      <c r="E871" s="3"/>
      <c r="F871" s="6"/>
    </row>
    <row r="872" spans="1:6" ht="23.1" customHeight="1" x14ac:dyDescent="0.2">
      <c r="A872" s="3"/>
      <c r="B872" s="43" t="s">
        <v>5</v>
      </c>
      <c r="C872" s="10">
        <v>306</v>
      </c>
      <c r="D872" s="55" t="s">
        <v>6</v>
      </c>
      <c r="E872" s="55"/>
      <c r="F872" s="56">
        <f>C873/C872</f>
        <v>86.17647058823529</v>
      </c>
    </row>
    <row r="873" spans="1:6" ht="23.1" customHeight="1" x14ac:dyDescent="0.2">
      <c r="A873" s="3"/>
      <c r="B873" s="43" t="s">
        <v>7</v>
      </c>
      <c r="C873" s="8">
        <v>26370</v>
      </c>
      <c r="D873" s="55"/>
      <c r="E873" s="55"/>
      <c r="F873" s="56"/>
    </row>
    <row r="874" spans="1:6" ht="23.1" customHeight="1" x14ac:dyDescent="0.2">
      <c r="A874" s="3"/>
      <c r="B874" s="11"/>
      <c r="C874" s="12"/>
      <c r="D874" s="9"/>
      <c r="E874" s="3"/>
      <c r="F874" s="6"/>
    </row>
    <row r="875" spans="1:6" ht="23.1" customHeight="1" x14ac:dyDescent="0.2">
      <c r="A875" s="3"/>
      <c r="B875" s="13" t="s">
        <v>8</v>
      </c>
      <c r="C875" s="14" t="s">
        <v>119</v>
      </c>
      <c r="D875" s="3"/>
      <c r="E875" s="3"/>
      <c r="F875" s="6"/>
    </row>
    <row r="876" spans="1:6" ht="23.1" customHeight="1" x14ac:dyDescent="0.2">
      <c r="A876" s="3"/>
      <c r="B876" s="13" t="s">
        <v>9</v>
      </c>
      <c r="C876" s="14">
        <v>65</v>
      </c>
      <c r="D876" s="3"/>
      <c r="E876" s="3"/>
      <c r="F876" s="6"/>
    </row>
    <row r="877" spans="1:6" ht="23.1" customHeight="1" x14ac:dyDescent="0.2">
      <c r="A877" s="3"/>
      <c r="B877" s="13" t="s">
        <v>10</v>
      </c>
      <c r="C877" s="15" t="s">
        <v>11</v>
      </c>
      <c r="D877" s="3"/>
      <c r="E877" s="3"/>
      <c r="F877" s="6"/>
    </row>
    <row r="878" spans="1:6" ht="23.1" customHeight="1" x14ac:dyDescent="0.2">
      <c r="A878" s="3"/>
      <c r="B878" s="3"/>
      <c r="C878" s="3"/>
      <c r="D878" s="3"/>
      <c r="E878" s="3"/>
      <c r="F878" s="6"/>
    </row>
    <row r="879" spans="1:6" ht="50.1" customHeight="1" x14ac:dyDescent="0.2">
      <c r="A879" s="57" t="s">
        <v>12</v>
      </c>
      <c r="B879" s="57"/>
      <c r="C879" s="42" t="s">
        <v>13</v>
      </c>
      <c r="D879" s="58" t="s">
        <v>14</v>
      </c>
      <c r="E879" s="58"/>
      <c r="F879" s="42" t="s">
        <v>15</v>
      </c>
    </row>
    <row r="880" spans="1:6" ht="50.1" customHeight="1" x14ac:dyDescent="0.2">
      <c r="A880" s="51" t="s">
        <v>16</v>
      </c>
      <c r="B880" s="51"/>
      <c r="C880" s="17">
        <v>310</v>
      </c>
      <c r="D880" s="18">
        <v>1.7</v>
      </c>
      <c r="E880" s="19" t="s">
        <v>17</v>
      </c>
      <c r="F880" s="20">
        <f t="shared" ref="F880:F887" si="24">C880*D880</f>
        <v>527</v>
      </c>
    </row>
    <row r="881" spans="1:6" ht="50.1" customHeight="1" x14ac:dyDescent="0.2">
      <c r="A881" s="51" t="s">
        <v>18</v>
      </c>
      <c r="B881" s="51"/>
      <c r="C881" s="17">
        <v>210</v>
      </c>
      <c r="D881" s="18">
        <v>0.5</v>
      </c>
      <c r="E881" s="19" t="s">
        <v>19</v>
      </c>
      <c r="F881" s="20">
        <f t="shared" si="24"/>
        <v>105</v>
      </c>
    </row>
    <row r="882" spans="1:6" ht="50.1" customHeight="1" x14ac:dyDescent="0.2">
      <c r="A882" s="51" t="s">
        <v>20</v>
      </c>
      <c r="B882" s="51"/>
      <c r="C882" s="17">
        <v>880</v>
      </c>
      <c r="D882" s="18">
        <v>0.5</v>
      </c>
      <c r="E882" s="19" t="s">
        <v>19</v>
      </c>
      <c r="F882" s="20">
        <f t="shared" si="24"/>
        <v>440</v>
      </c>
    </row>
    <row r="883" spans="1:6" ht="50.1" customHeight="1" x14ac:dyDescent="0.2">
      <c r="A883" s="51" t="s">
        <v>21</v>
      </c>
      <c r="B883" s="51"/>
      <c r="C883" s="17">
        <v>1620</v>
      </c>
      <c r="D883" s="18"/>
      <c r="E883" s="19" t="s">
        <v>17</v>
      </c>
      <c r="F883" s="20">
        <f t="shared" si="24"/>
        <v>0</v>
      </c>
    </row>
    <row r="884" spans="1:6" ht="50.1" customHeight="1" x14ac:dyDescent="0.2">
      <c r="A884" s="51" t="s">
        <v>22</v>
      </c>
      <c r="B884" s="51"/>
      <c r="C884" s="21">
        <v>12600</v>
      </c>
      <c r="D884" s="18">
        <v>1.7</v>
      </c>
      <c r="E884" s="19" t="s">
        <v>17</v>
      </c>
      <c r="F884" s="20">
        <f t="shared" si="24"/>
        <v>21420</v>
      </c>
    </row>
    <row r="885" spans="1:6" ht="99.95" customHeight="1" x14ac:dyDescent="0.2">
      <c r="A885" s="51" t="s">
        <v>23</v>
      </c>
      <c r="B885" s="51"/>
      <c r="C885" s="17">
        <v>1000</v>
      </c>
      <c r="D885" s="18"/>
      <c r="E885" s="19" t="s">
        <v>17</v>
      </c>
      <c r="F885" s="20">
        <f t="shared" si="24"/>
        <v>0</v>
      </c>
    </row>
    <row r="886" spans="1:6" ht="99.95" customHeight="1" x14ac:dyDescent="0.2">
      <c r="A886" s="51" t="s">
        <v>24</v>
      </c>
      <c r="B886" s="51"/>
      <c r="C886" s="17">
        <v>18872</v>
      </c>
      <c r="D886" s="18">
        <v>1.7</v>
      </c>
      <c r="E886" s="19" t="s">
        <v>17</v>
      </c>
      <c r="F886" s="20">
        <f t="shared" si="24"/>
        <v>32082.399999999998</v>
      </c>
    </row>
    <row r="887" spans="1:6" ht="99.95" customHeight="1" x14ac:dyDescent="0.2">
      <c r="A887" s="51" t="s">
        <v>25</v>
      </c>
      <c r="B887" s="51"/>
      <c r="C887" s="17">
        <v>4600</v>
      </c>
      <c r="D887" s="18">
        <v>1.7</v>
      </c>
      <c r="E887" s="19" t="s">
        <v>17</v>
      </c>
      <c r="F887" s="20">
        <f t="shared" si="24"/>
        <v>7820</v>
      </c>
    </row>
    <row r="888" spans="1:6" ht="99.95" customHeight="1" x14ac:dyDescent="0.2">
      <c r="A888" s="51" t="s">
        <v>26</v>
      </c>
      <c r="B888" s="51"/>
      <c r="C888" s="17">
        <v>944</v>
      </c>
      <c r="D888" s="18">
        <v>1.7</v>
      </c>
      <c r="E888" s="19" t="s">
        <v>17</v>
      </c>
      <c r="F888" s="20">
        <f>C888*D888</f>
        <v>1604.8</v>
      </c>
    </row>
    <row r="889" spans="1:6" ht="99.95" customHeight="1" x14ac:dyDescent="0.2">
      <c r="A889" s="51" t="s">
        <v>27</v>
      </c>
      <c r="B889" s="51"/>
      <c r="C889" s="17">
        <v>4300</v>
      </c>
      <c r="D889" s="18">
        <v>1.7</v>
      </c>
      <c r="E889" s="19" t="s">
        <v>17</v>
      </c>
      <c r="F889" s="20">
        <f>C889*D889</f>
        <v>7310</v>
      </c>
    </row>
    <row r="890" spans="1:6" ht="99.95" customHeight="1" x14ac:dyDescent="0.2">
      <c r="A890" s="51" t="s">
        <v>28</v>
      </c>
      <c r="B890" s="51"/>
      <c r="C890" s="17">
        <v>3100</v>
      </c>
      <c r="D890" s="18">
        <v>10.199999999999999</v>
      </c>
      <c r="E890" s="19" t="s">
        <v>17</v>
      </c>
      <c r="F890" s="20">
        <f>C890*D890</f>
        <v>31619.999999999996</v>
      </c>
    </row>
    <row r="891" spans="1:6" ht="23.1" customHeight="1" x14ac:dyDescent="0.2">
      <c r="A891" s="22"/>
      <c r="B891" s="22"/>
      <c r="C891" s="23"/>
      <c r="D891" s="24"/>
      <c r="E891" s="25"/>
      <c r="F891" s="26"/>
    </row>
    <row r="892" spans="1:6" ht="23.1" customHeight="1" x14ac:dyDescent="0.2">
      <c r="A892" s="27"/>
      <c r="B892" s="28" t="s">
        <v>29</v>
      </c>
      <c r="C892" s="29"/>
      <c r="D892" s="27"/>
      <c r="E892" s="27"/>
      <c r="F892" s="30"/>
    </row>
    <row r="893" spans="1:6" ht="23.1" customHeight="1" x14ac:dyDescent="0.2">
      <c r="A893" s="27"/>
      <c r="B893" s="52" t="s">
        <v>30</v>
      </c>
      <c r="C893" s="41" t="s">
        <v>31</v>
      </c>
      <c r="D893" s="32">
        <f>IF(F880&gt;0, ROUND((F880+C873)/C873,2), 0)</f>
        <v>1.02</v>
      </c>
      <c r="E893" s="32"/>
      <c r="F893" s="27"/>
    </row>
    <row r="894" spans="1:6" ht="23.1" customHeight="1" x14ac:dyDescent="0.2">
      <c r="A894" s="27"/>
      <c r="B894" s="52"/>
      <c r="C894" s="41" t="s">
        <v>32</v>
      </c>
      <c r="D894" s="32">
        <f>IF(SUM(F881:F882)&gt;0,ROUND((F881+F882+C873)/C873,2),0)</f>
        <v>1.02</v>
      </c>
      <c r="E894" s="32"/>
      <c r="F894" s="30"/>
    </row>
    <row r="895" spans="1:6" ht="23.1" customHeight="1" x14ac:dyDescent="0.2">
      <c r="A895" s="27"/>
      <c r="B895" s="52"/>
      <c r="C895" s="41" t="s">
        <v>33</v>
      </c>
      <c r="D895" s="32">
        <f>IF(F883&gt;0,ROUND((F883+C873)/C873,2),0)</f>
        <v>0</v>
      </c>
      <c r="E895" s="33"/>
      <c r="F895" s="30"/>
    </row>
    <row r="896" spans="1:6" ht="23.1" customHeight="1" x14ac:dyDescent="0.2">
      <c r="A896" s="27"/>
      <c r="B896" s="52"/>
      <c r="C896" s="41" t="s">
        <v>34</v>
      </c>
      <c r="D896" s="32">
        <f>IF(SUM(F884:F890)&gt;0,ROUND((SUM(F884:F890)+C873)/C873,2),0)</f>
        <v>4.8600000000000003</v>
      </c>
      <c r="E896" s="27"/>
      <c r="F896" s="30"/>
    </row>
    <row r="897" spans="1:6" ht="23.1" customHeight="1" x14ac:dyDescent="0.2">
      <c r="A897" s="27"/>
      <c r="B897" s="27"/>
      <c r="C897" s="34" t="s">
        <v>35</v>
      </c>
      <c r="D897" s="35">
        <f>SUM(D893:D896)-IF(VALUE(COUNTIF(D893:D896,"&gt;0"))=4,3,0)-IF(VALUE(COUNTIF(D893:D896,"&gt;0"))=3,2,0)-IF(VALUE(COUNTIF(D893:D896,"&gt;0"))=2,1,0)</f>
        <v>4.9000000000000004</v>
      </c>
      <c r="E897" s="36"/>
      <c r="F897" s="30"/>
    </row>
    <row r="898" spans="1:6" ht="23.1" customHeight="1" x14ac:dyDescent="0.2">
      <c r="A898" s="27"/>
      <c r="B898" s="27"/>
      <c r="C898" s="27"/>
      <c r="D898" s="37"/>
      <c r="E898" s="27"/>
      <c r="F898" s="30"/>
    </row>
    <row r="899" spans="1:6" ht="23.1" customHeight="1" x14ac:dyDescent="0.35">
      <c r="A899" s="38"/>
      <c r="B899" s="39" t="s">
        <v>36</v>
      </c>
      <c r="C899" s="53">
        <f>D897*C873</f>
        <v>129213.00000000001</v>
      </c>
      <c r="D899" s="53"/>
      <c r="E899" s="27"/>
      <c r="F899" s="30"/>
    </row>
    <row r="900" spans="1:6" ht="23.1" customHeight="1" x14ac:dyDescent="0.3">
      <c r="A900" s="27"/>
      <c r="B900" s="40" t="s">
        <v>37</v>
      </c>
      <c r="C900" s="54">
        <f>C899/C872</f>
        <v>422.26470588235298</v>
      </c>
      <c r="D900" s="54"/>
      <c r="E900" s="27"/>
      <c r="F900" s="27"/>
    </row>
    <row r="901" spans="1:6" ht="54.95" customHeight="1" x14ac:dyDescent="0.8">
      <c r="A901" s="47" t="s">
        <v>76</v>
      </c>
      <c r="B901" s="47"/>
      <c r="C901" s="47"/>
      <c r="D901" s="47"/>
      <c r="E901" s="47"/>
      <c r="F901" s="47"/>
    </row>
    <row r="902" spans="1:6" ht="45.95" customHeight="1" x14ac:dyDescent="0.2">
      <c r="A902" s="48" t="s">
        <v>1</v>
      </c>
      <c r="B902" s="48"/>
      <c r="C902" s="48"/>
      <c r="D902" s="48"/>
      <c r="E902" s="48"/>
      <c r="F902" s="48"/>
    </row>
    <row r="903" spans="1:6" ht="30" customHeight="1" x14ac:dyDescent="0.2">
      <c r="A903" s="3"/>
      <c r="B903" s="4" t="s">
        <v>2</v>
      </c>
      <c r="C903" s="5"/>
      <c r="D903" s="3"/>
      <c r="E903" s="3"/>
      <c r="F903" s="6"/>
    </row>
    <row r="904" spans="1:6" ht="23.1" customHeight="1" x14ac:dyDescent="0.2">
      <c r="A904" s="3"/>
      <c r="B904" s="49" t="s">
        <v>3</v>
      </c>
      <c r="C904" s="50" t="s">
        <v>56</v>
      </c>
      <c r="D904" s="50"/>
      <c r="E904" s="50"/>
      <c r="F904" s="50"/>
    </row>
    <row r="905" spans="1:6" ht="23.1" customHeight="1" x14ac:dyDescent="0.2">
      <c r="A905" s="3"/>
      <c r="B905" s="49"/>
      <c r="C905" s="50" t="s">
        <v>106</v>
      </c>
      <c r="D905" s="50"/>
      <c r="E905" s="50"/>
      <c r="F905" s="50"/>
    </row>
    <row r="906" spans="1:6" ht="23.1" customHeight="1" x14ac:dyDescent="0.2">
      <c r="A906" s="3"/>
      <c r="B906" s="49"/>
      <c r="C906" s="50" t="s">
        <v>120</v>
      </c>
      <c r="D906" s="50"/>
      <c r="E906" s="50"/>
      <c r="F906" s="50"/>
    </row>
    <row r="907" spans="1:6" ht="23.1" customHeight="1" x14ac:dyDescent="0.2">
      <c r="A907" s="3"/>
      <c r="B907" s="43" t="s">
        <v>4</v>
      </c>
      <c r="C907" s="8">
        <v>2.8</v>
      </c>
      <c r="D907" s="9"/>
      <c r="E907" s="3"/>
      <c r="F907" s="6"/>
    </row>
    <row r="908" spans="1:6" ht="23.1" customHeight="1" x14ac:dyDescent="0.2">
      <c r="A908" s="3"/>
      <c r="B908" s="43" t="s">
        <v>5</v>
      </c>
      <c r="C908" s="10">
        <v>502</v>
      </c>
      <c r="D908" s="55" t="s">
        <v>6</v>
      </c>
      <c r="E908" s="55"/>
      <c r="F908" s="56">
        <f>C909/C908</f>
        <v>92.69322709163346</v>
      </c>
    </row>
    <row r="909" spans="1:6" ht="23.1" customHeight="1" x14ac:dyDescent="0.2">
      <c r="A909" s="3"/>
      <c r="B909" s="43" t="s">
        <v>7</v>
      </c>
      <c r="C909" s="8">
        <v>46532</v>
      </c>
      <c r="D909" s="55"/>
      <c r="E909" s="55"/>
      <c r="F909" s="56"/>
    </row>
    <row r="910" spans="1:6" ht="23.1" customHeight="1" x14ac:dyDescent="0.2">
      <c r="A910" s="3"/>
      <c r="B910" s="11"/>
      <c r="C910" s="12"/>
      <c r="D910" s="9"/>
      <c r="E910" s="3"/>
      <c r="F910" s="6"/>
    </row>
    <row r="911" spans="1:6" ht="23.1" customHeight="1" x14ac:dyDescent="0.2">
      <c r="A911" s="3"/>
      <c r="B911" s="13" t="s">
        <v>8</v>
      </c>
      <c r="C911" s="14" t="s">
        <v>121</v>
      </c>
      <c r="D911" s="3"/>
      <c r="E911" s="3"/>
      <c r="F911" s="6"/>
    </row>
    <row r="912" spans="1:6" ht="23.1" customHeight="1" x14ac:dyDescent="0.2">
      <c r="A912" s="3"/>
      <c r="B912" s="13" t="s">
        <v>9</v>
      </c>
      <c r="C912" s="14">
        <v>65</v>
      </c>
      <c r="D912" s="3"/>
      <c r="E912" s="3"/>
      <c r="F912" s="6"/>
    </row>
    <row r="913" spans="1:6" ht="23.1" customHeight="1" x14ac:dyDescent="0.2">
      <c r="A913" s="3"/>
      <c r="B913" s="13" t="s">
        <v>10</v>
      </c>
      <c r="C913" s="15" t="s">
        <v>11</v>
      </c>
      <c r="D913" s="3"/>
      <c r="E913" s="3"/>
      <c r="F913" s="6"/>
    </row>
    <row r="914" spans="1:6" ht="23.1" customHeight="1" x14ac:dyDescent="0.2">
      <c r="A914" s="3"/>
      <c r="B914" s="3"/>
      <c r="C914" s="3"/>
      <c r="D914" s="3"/>
      <c r="E914" s="3"/>
      <c r="F914" s="6"/>
    </row>
    <row r="915" spans="1:6" ht="50.1" customHeight="1" x14ac:dyDescent="0.2">
      <c r="A915" s="57" t="s">
        <v>12</v>
      </c>
      <c r="B915" s="57"/>
      <c r="C915" s="42" t="s">
        <v>13</v>
      </c>
      <c r="D915" s="58" t="s">
        <v>14</v>
      </c>
      <c r="E915" s="58"/>
      <c r="F915" s="42" t="s">
        <v>15</v>
      </c>
    </row>
    <row r="916" spans="1:6" ht="50.1" customHeight="1" x14ac:dyDescent="0.2">
      <c r="A916" s="51" t="s">
        <v>16</v>
      </c>
      <c r="B916" s="51"/>
      <c r="C916" s="17">
        <v>310</v>
      </c>
      <c r="D916" s="18">
        <v>2.8</v>
      </c>
      <c r="E916" s="19" t="s">
        <v>17</v>
      </c>
      <c r="F916" s="20">
        <f t="shared" ref="F916:F923" si="25">C916*D916</f>
        <v>868</v>
      </c>
    </row>
    <row r="917" spans="1:6" ht="50.1" customHeight="1" x14ac:dyDescent="0.2">
      <c r="A917" s="51" t="s">
        <v>18</v>
      </c>
      <c r="B917" s="51"/>
      <c r="C917" s="17">
        <v>210</v>
      </c>
      <c r="D917" s="18">
        <v>0.7</v>
      </c>
      <c r="E917" s="19" t="s">
        <v>19</v>
      </c>
      <c r="F917" s="20">
        <f t="shared" si="25"/>
        <v>147</v>
      </c>
    </row>
    <row r="918" spans="1:6" ht="50.1" customHeight="1" x14ac:dyDescent="0.2">
      <c r="A918" s="51" t="s">
        <v>20</v>
      </c>
      <c r="B918" s="51"/>
      <c r="C918" s="17">
        <v>880</v>
      </c>
      <c r="D918" s="18">
        <v>0.7</v>
      </c>
      <c r="E918" s="19" t="s">
        <v>19</v>
      </c>
      <c r="F918" s="20">
        <f t="shared" si="25"/>
        <v>616</v>
      </c>
    </row>
    <row r="919" spans="1:6" ht="50.1" customHeight="1" x14ac:dyDescent="0.2">
      <c r="A919" s="51" t="s">
        <v>21</v>
      </c>
      <c r="B919" s="51"/>
      <c r="C919" s="17">
        <v>1620</v>
      </c>
      <c r="D919" s="18"/>
      <c r="E919" s="19" t="s">
        <v>17</v>
      </c>
      <c r="F919" s="20">
        <f t="shared" si="25"/>
        <v>0</v>
      </c>
    </row>
    <row r="920" spans="1:6" ht="50.1" customHeight="1" x14ac:dyDescent="0.2">
      <c r="A920" s="51" t="s">
        <v>22</v>
      </c>
      <c r="B920" s="51"/>
      <c r="C920" s="21">
        <v>12600</v>
      </c>
      <c r="D920" s="18">
        <v>2.8</v>
      </c>
      <c r="E920" s="19" t="s">
        <v>17</v>
      </c>
      <c r="F920" s="20">
        <f t="shared" si="25"/>
        <v>35280</v>
      </c>
    </row>
    <row r="921" spans="1:6" ht="99.95" customHeight="1" x14ac:dyDescent="0.2">
      <c r="A921" s="51" t="s">
        <v>23</v>
      </c>
      <c r="B921" s="51"/>
      <c r="C921" s="17">
        <v>1000</v>
      </c>
      <c r="D921" s="18"/>
      <c r="E921" s="19" t="s">
        <v>17</v>
      </c>
      <c r="F921" s="20">
        <f t="shared" si="25"/>
        <v>0</v>
      </c>
    </row>
    <row r="922" spans="1:6" ht="99.95" customHeight="1" x14ac:dyDescent="0.2">
      <c r="A922" s="51" t="s">
        <v>24</v>
      </c>
      <c r="B922" s="51"/>
      <c r="C922" s="17">
        <v>18872</v>
      </c>
      <c r="D922" s="18">
        <v>2.8</v>
      </c>
      <c r="E922" s="19" t="s">
        <v>17</v>
      </c>
      <c r="F922" s="20">
        <f t="shared" si="25"/>
        <v>52841.599999999999</v>
      </c>
    </row>
    <row r="923" spans="1:6" ht="99.95" customHeight="1" x14ac:dyDescent="0.2">
      <c r="A923" s="51" t="s">
        <v>25</v>
      </c>
      <c r="B923" s="51"/>
      <c r="C923" s="17">
        <v>4600</v>
      </c>
      <c r="D923" s="18">
        <v>2.8</v>
      </c>
      <c r="E923" s="19" t="s">
        <v>17</v>
      </c>
      <c r="F923" s="20">
        <f t="shared" si="25"/>
        <v>12880</v>
      </c>
    </row>
    <row r="924" spans="1:6" ht="99.95" customHeight="1" x14ac:dyDescent="0.2">
      <c r="A924" s="51" t="s">
        <v>26</v>
      </c>
      <c r="B924" s="51"/>
      <c r="C924" s="17">
        <v>944</v>
      </c>
      <c r="D924" s="18">
        <v>2.8</v>
      </c>
      <c r="E924" s="19" t="s">
        <v>17</v>
      </c>
      <c r="F924" s="20">
        <f>C924*D924</f>
        <v>2643.2</v>
      </c>
    </row>
    <row r="925" spans="1:6" ht="99.95" customHeight="1" x14ac:dyDescent="0.2">
      <c r="A925" s="51" t="s">
        <v>27</v>
      </c>
      <c r="B925" s="51"/>
      <c r="C925" s="17">
        <v>4300</v>
      </c>
      <c r="D925" s="18">
        <v>2.8</v>
      </c>
      <c r="E925" s="19" t="s">
        <v>17</v>
      </c>
      <c r="F925" s="20">
        <f>C925*D925</f>
        <v>12040</v>
      </c>
    </row>
    <row r="926" spans="1:6" ht="99.95" customHeight="1" x14ac:dyDescent="0.2">
      <c r="A926" s="51" t="s">
        <v>28</v>
      </c>
      <c r="B926" s="51"/>
      <c r="C926" s="17">
        <v>3100</v>
      </c>
      <c r="D926" s="18">
        <v>16.8</v>
      </c>
      <c r="E926" s="19" t="s">
        <v>17</v>
      </c>
      <c r="F926" s="20">
        <f>C926*D926</f>
        <v>52080</v>
      </c>
    </row>
    <row r="927" spans="1:6" ht="23.1" customHeight="1" x14ac:dyDescent="0.2">
      <c r="A927" s="22"/>
      <c r="B927" s="22"/>
      <c r="C927" s="23"/>
      <c r="D927" s="24"/>
      <c r="E927" s="25"/>
      <c r="F927" s="26"/>
    </row>
    <row r="928" spans="1:6" ht="23.1" customHeight="1" x14ac:dyDescent="0.2">
      <c r="A928" s="27"/>
      <c r="B928" s="28" t="s">
        <v>29</v>
      </c>
      <c r="C928" s="29"/>
      <c r="D928" s="27"/>
      <c r="E928" s="27"/>
      <c r="F928" s="30"/>
    </row>
    <row r="929" spans="1:6" ht="23.1" customHeight="1" x14ac:dyDescent="0.2">
      <c r="A929" s="27"/>
      <c r="B929" s="52" t="s">
        <v>30</v>
      </c>
      <c r="C929" s="41" t="s">
        <v>31</v>
      </c>
      <c r="D929" s="32">
        <f>IF(F916&gt;0, ROUND((F916+C909)/C909,2), 0)</f>
        <v>1.02</v>
      </c>
      <c r="E929" s="32"/>
      <c r="F929" s="27"/>
    </row>
    <row r="930" spans="1:6" ht="23.1" customHeight="1" x14ac:dyDescent="0.2">
      <c r="A930" s="27"/>
      <c r="B930" s="52"/>
      <c r="C930" s="41" t="s">
        <v>32</v>
      </c>
      <c r="D930" s="32">
        <f>IF(SUM(F917:F918)&gt;0,ROUND((F917+F918+C909)/C909,2),0)</f>
        <v>1.02</v>
      </c>
      <c r="E930" s="32"/>
      <c r="F930" s="30"/>
    </row>
    <row r="931" spans="1:6" ht="23.1" customHeight="1" x14ac:dyDescent="0.2">
      <c r="A931" s="27"/>
      <c r="B931" s="52"/>
      <c r="C931" s="41" t="s">
        <v>33</v>
      </c>
      <c r="D931" s="32">
        <f>IF(F919&gt;0,ROUND((F919+C909)/C909,2),0)</f>
        <v>0</v>
      </c>
      <c r="E931" s="33"/>
      <c r="F931" s="30"/>
    </row>
    <row r="932" spans="1:6" ht="23.1" customHeight="1" x14ac:dyDescent="0.2">
      <c r="A932" s="27"/>
      <c r="B932" s="52"/>
      <c r="C932" s="41" t="s">
        <v>34</v>
      </c>
      <c r="D932" s="32">
        <f>IF(SUM(F920:F926)&gt;0,ROUND((SUM(F920:F926)+C909)/C909,2),0)</f>
        <v>4.6100000000000003</v>
      </c>
      <c r="E932" s="27"/>
      <c r="F932" s="30"/>
    </row>
    <row r="933" spans="1:6" ht="23.1" customHeight="1" x14ac:dyDescent="0.2">
      <c r="A933" s="27"/>
      <c r="B933" s="27"/>
      <c r="C933" s="34" t="s">
        <v>35</v>
      </c>
      <c r="D933" s="35">
        <f>SUM(D929:D932)-IF(VALUE(COUNTIF(D929:D932,"&gt;0"))=4,3,0)-IF(VALUE(COUNTIF(D929:D932,"&gt;0"))=3,2,0)-IF(VALUE(COUNTIF(D929:D932,"&gt;0"))=2,1,0)</f>
        <v>4.6500000000000004</v>
      </c>
      <c r="E933" s="36"/>
      <c r="F933" s="30"/>
    </row>
    <row r="934" spans="1:6" ht="23.1" customHeight="1" x14ac:dyDescent="0.2">
      <c r="A934" s="27"/>
      <c r="B934" s="27"/>
      <c r="C934" s="27"/>
      <c r="D934" s="37"/>
      <c r="E934" s="27"/>
      <c r="F934" s="30"/>
    </row>
    <row r="935" spans="1:6" ht="23.1" customHeight="1" x14ac:dyDescent="0.35">
      <c r="A935" s="38"/>
      <c r="B935" s="39" t="s">
        <v>36</v>
      </c>
      <c r="C935" s="53">
        <f>D933*C909</f>
        <v>216373.80000000002</v>
      </c>
      <c r="D935" s="53"/>
      <c r="E935" s="27"/>
      <c r="F935" s="30"/>
    </row>
    <row r="936" spans="1:6" ht="23.1" customHeight="1" x14ac:dyDescent="0.3">
      <c r="A936" s="27"/>
      <c r="B936" s="40" t="s">
        <v>37</v>
      </c>
      <c r="C936" s="54">
        <f>C935/C908</f>
        <v>431.02350597609563</v>
      </c>
      <c r="D936" s="54"/>
      <c r="E936" s="27"/>
      <c r="F936" s="27"/>
    </row>
    <row r="937" spans="1:6" ht="54.95" customHeight="1" x14ac:dyDescent="0.8">
      <c r="A937" s="47" t="s">
        <v>122</v>
      </c>
      <c r="B937" s="47"/>
      <c r="C937" s="47"/>
      <c r="D937" s="47"/>
      <c r="E937" s="47"/>
      <c r="F937" s="47"/>
    </row>
    <row r="938" spans="1:6" ht="45.95" customHeight="1" x14ac:dyDescent="0.2">
      <c r="A938" s="48" t="s">
        <v>1</v>
      </c>
      <c r="B938" s="48"/>
      <c r="C938" s="48"/>
      <c r="D938" s="48"/>
      <c r="E938" s="48"/>
      <c r="F938" s="48"/>
    </row>
    <row r="939" spans="1:6" ht="30" customHeight="1" x14ac:dyDescent="0.2">
      <c r="A939" s="3"/>
      <c r="B939" s="4" t="s">
        <v>2</v>
      </c>
      <c r="C939" s="5"/>
      <c r="D939" s="3"/>
      <c r="E939" s="3"/>
      <c r="F939" s="6"/>
    </row>
    <row r="940" spans="1:6" ht="23.1" customHeight="1" x14ac:dyDescent="0.2">
      <c r="A940" s="3"/>
      <c r="B940" s="49" t="s">
        <v>3</v>
      </c>
      <c r="C940" s="50" t="s">
        <v>56</v>
      </c>
      <c r="D940" s="50"/>
      <c r="E940" s="50"/>
      <c r="F940" s="50"/>
    </row>
    <row r="941" spans="1:6" ht="23.1" customHeight="1" x14ac:dyDescent="0.2">
      <c r="A941" s="3"/>
      <c r="B941" s="49"/>
      <c r="C941" s="50" t="s">
        <v>106</v>
      </c>
      <c r="D941" s="50"/>
      <c r="E941" s="50"/>
      <c r="F941" s="50"/>
    </row>
    <row r="942" spans="1:6" ht="23.1" customHeight="1" x14ac:dyDescent="0.2">
      <c r="A942" s="3"/>
      <c r="B942" s="49"/>
      <c r="C942" s="50" t="s">
        <v>123</v>
      </c>
      <c r="D942" s="50"/>
      <c r="E942" s="50"/>
      <c r="F942" s="50"/>
    </row>
    <row r="943" spans="1:6" ht="23.1" customHeight="1" x14ac:dyDescent="0.2">
      <c r="A943" s="3"/>
      <c r="B943" s="46" t="s">
        <v>4</v>
      </c>
      <c r="C943" s="8">
        <v>1.1000000000000001</v>
      </c>
      <c r="D943" s="9"/>
      <c r="E943" s="3"/>
      <c r="F943" s="6"/>
    </row>
    <row r="944" spans="1:6" ht="23.1" customHeight="1" x14ac:dyDescent="0.2">
      <c r="A944" s="3"/>
      <c r="B944" s="46" t="s">
        <v>5</v>
      </c>
      <c r="C944" s="10">
        <v>253</v>
      </c>
      <c r="D944" s="55" t="s">
        <v>6</v>
      </c>
      <c r="E944" s="55"/>
      <c r="F944" s="56">
        <f>C945/C944</f>
        <v>24.59288537549407</v>
      </c>
    </row>
    <row r="945" spans="1:6" ht="23.1" customHeight="1" x14ac:dyDescent="0.2">
      <c r="A945" s="3"/>
      <c r="B945" s="46" t="s">
        <v>7</v>
      </c>
      <c r="C945" s="8">
        <v>6222</v>
      </c>
      <c r="D945" s="55"/>
      <c r="E945" s="55"/>
      <c r="F945" s="56"/>
    </row>
    <row r="946" spans="1:6" ht="23.1" customHeight="1" x14ac:dyDescent="0.2">
      <c r="A946" s="3"/>
      <c r="B946" s="11"/>
      <c r="C946" s="12"/>
      <c r="D946" s="9"/>
      <c r="E946" s="3"/>
      <c r="F946" s="6"/>
    </row>
    <row r="947" spans="1:6" ht="23.1" customHeight="1" x14ac:dyDescent="0.2">
      <c r="A947" s="3"/>
      <c r="B947" s="13" t="s">
        <v>8</v>
      </c>
      <c r="C947" s="14" t="s">
        <v>124</v>
      </c>
      <c r="D947" s="3"/>
      <c r="E947" s="3"/>
      <c r="F947" s="6"/>
    </row>
    <row r="948" spans="1:6" ht="23.1" customHeight="1" x14ac:dyDescent="0.2">
      <c r="A948" s="3"/>
      <c r="B948" s="13" t="s">
        <v>9</v>
      </c>
      <c r="C948" s="14">
        <v>45</v>
      </c>
      <c r="D948" s="3"/>
      <c r="E948" s="3"/>
      <c r="F948" s="6"/>
    </row>
    <row r="949" spans="1:6" ht="23.1" customHeight="1" x14ac:dyDescent="0.2">
      <c r="A949" s="3"/>
      <c r="B949" s="13" t="s">
        <v>10</v>
      </c>
      <c r="C949" s="15" t="s">
        <v>11</v>
      </c>
      <c r="D949" s="3"/>
      <c r="E949" s="3"/>
      <c r="F949" s="6"/>
    </row>
    <row r="950" spans="1:6" ht="23.1" customHeight="1" x14ac:dyDescent="0.2">
      <c r="A950" s="3"/>
      <c r="B950" s="3"/>
      <c r="C950" s="3"/>
      <c r="D950" s="3"/>
      <c r="E950" s="3"/>
      <c r="F950" s="6"/>
    </row>
    <row r="951" spans="1:6" ht="50.1" customHeight="1" x14ac:dyDescent="0.2">
      <c r="A951" s="57" t="s">
        <v>12</v>
      </c>
      <c r="B951" s="57"/>
      <c r="C951" s="45" t="s">
        <v>13</v>
      </c>
      <c r="D951" s="58" t="s">
        <v>14</v>
      </c>
      <c r="E951" s="58"/>
      <c r="F951" s="45" t="s">
        <v>15</v>
      </c>
    </row>
    <row r="952" spans="1:6" ht="50.1" customHeight="1" x14ac:dyDescent="0.2">
      <c r="A952" s="51" t="s">
        <v>16</v>
      </c>
      <c r="B952" s="51"/>
      <c r="C952" s="17">
        <v>310</v>
      </c>
      <c r="D952" s="18">
        <v>1.1000000000000001</v>
      </c>
      <c r="E952" s="19" t="s">
        <v>17</v>
      </c>
      <c r="F952" s="20">
        <f t="shared" ref="F952:F959" si="26">C952*D952</f>
        <v>341</v>
      </c>
    </row>
    <row r="953" spans="1:6" ht="50.1" customHeight="1" x14ac:dyDescent="0.2">
      <c r="A953" s="51" t="s">
        <v>18</v>
      </c>
      <c r="B953" s="51"/>
      <c r="C953" s="17">
        <v>210</v>
      </c>
      <c r="D953" s="18">
        <v>0.4</v>
      </c>
      <c r="E953" s="19" t="s">
        <v>19</v>
      </c>
      <c r="F953" s="20">
        <f t="shared" si="26"/>
        <v>84</v>
      </c>
    </row>
    <row r="954" spans="1:6" ht="50.1" customHeight="1" x14ac:dyDescent="0.2">
      <c r="A954" s="51" t="s">
        <v>20</v>
      </c>
      <c r="B954" s="51"/>
      <c r="C954" s="17">
        <v>880</v>
      </c>
      <c r="D954" s="18">
        <v>0.4</v>
      </c>
      <c r="E954" s="19" t="s">
        <v>19</v>
      </c>
      <c r="F954" s="20">
        <f t="shared" si="26"/>
        <v>352</v>
      </c>
    </row>
    <row r="955" spans="1:6" ht="50.1" customHeight="1" x14ac:dyDescent="0.2">
      <c r="A955" s="51" t="s">
        <v>21</v>
      </c>
      <c r="B955" s="51"/>
      <c r="C955" s="17">
        <v>1620</v>
      </c>
      <c r="D955" s="18"/>
      <c r="E955" s="19" t="s">
        <v>17</v>
      </c>
      <c r="F955" s="20">
        <f t="shared" si="26"/>
        <v>0</v>
      </c>
    </row>
    <row r="956" spans="1:6" ht="50.1" customHeight="1" x14ac:dyDescent="0.2">
      <c r="A956" s="51" t="s">
        <v>22</v>
      </c>
      <c r="B956" s="51"/>
      <c r="C956" s="21">
        <v>12600</v>
      </c>
      <c r="D956" s="18">
        <v>1.1000000000000001</v>
      </c>
      <c r="E956" s="19" t="s">
        <v>17</v>
      </c>
      <c r="F956" s="20">
        <f t="shared" si="26"/>
        <v>13860.000000000002</v>
      </c>
    </row>
    <row r="957" spans="1:6" ht="99.95" customHeight="1" x14ac:dyDescent="0.2">
      <c r="A957" s="51" t="s">
        <v>23</v>
      </c>
      <c r="B957" s="51"/>
      <c r="C957" s="17">
        <v>1000</v>
      </c>
      <c r="D957" s="18">
        <v>1.1000000000000001</v>
      </c>
      <c r="E957" s="19" t="s">
        <v>17</v>
      </c>
      <c r="F957" s="20">
        <f t="shared" si="26"/>
        <v>1100</v>
      </c>
    </row>
    <row r="958" spans="1:6" ht="99.95" customHeight="1" x14ac:dyDescent="0.2">
      <c r="A958" s="51" t="s">
        <v>24</v>
      </c>
      <c r="B958" s="51"/>
      <c r="C958" s="17">
        <v>18872</v>
      </c>
      <c r="D958" s="18"/>
      <c r="E958" s="19" t="s">
        <v>17</v>
      </c>
      <c r="F958" s="20">
        <f t="shared" si="26"/>
        <v>0</v>
      </c>
    </row>
    <row r="959" spans="1:6" ht="99.95" customHeight="1" x14ac:dyDescent="0.2">
      <c r="A959" s="51" t="s">
        <v>25</v>
      </c>
      <c r="B959" s="51"/>
      <c r="C959" s="17">
        <v>4600</v>
      </c>
      <c r="D959" s="18"/>
      <c r="E959" s="19" t="s">
        <v>17</v>
      </c>
      <c r="F959" s="20">
        <f t="shared" si="26"/>
        <v>0</v>
      </c>
    </row>
    <row r="960" spans="1:6" ht="99.95" customHeight="1" x14ac:dyDescent="0.2">
      <c r="A960" s="51" t="s">
        <v>26</v>
      </c>
      <c r="B960" s="51"/>
      <c r="C960" s="17">
        <v>944</v>
      </c>
      <c r="D960" s="18"/>
      <c r="E960" s="19" t="s">
        <v>17</v>
      </c>
      <c r="F960" s="20">
        <f>C960*D960</f>
        <v>0</v>
      </c>
    </row>
    <row r="961" spans="1:6" ht="99.95" customHeight="1" x14ac:dyDescent="0.2">
      <c r="A961" s="51" t="s">
        <v>27</v>
      </c>
      <c r="B961" s="51"/>
      <c r="C961" s="17">
        <v>4300</v>
      </c>
      <c r="D961" s="18"/>
      <c r="E961" s="19" t="s">
        <v>17</v>
      </c>
      <c r="F961" s="20">
        <f>C961*D961</f>
        <v>0</v>
      </c>
    </row>
    <row r="962" spans="1:6" ht="99.95" customHeight="1" x14ac:dyDescent="0.2">
      <c r="A962" s="51" t="s">
        <v>28</v>
      </c>
      <c r="B962" s="51"/>
      <c r="C962" s="17">
        <v>3100</v>
      </c>
      <c r="D962" s="18"/>
      <c r="E962" s="19" t="s">
        <v>17</v>
      </c>
      <c r="F962" s="20">
        <f>C962*D962</f>
        <v>0</v>
      </c>
    </row>
    <row r="963" spans="1:6" ht="23.1" customHeight="1" x14ac:dyDescent="0.2">
      <c r="A963" s="22"/>
      <c r="B963" s="22"/>
      <c r="C963" s="23"/>
      <c r="D963" s="24"/>
      <c r="E963" s="25"/>
      <c r="F963" s="26"/>
    </row>
    <row r="964" spans="1:6" ht="23.1" customHeight="1" x14ac:dyDescent="0.2">
      <c r="A964" s="27"/>
      <c r="B964" s="28" t="s">
        <v>29</v>
      </c>
      <c r="C964" s="29"/>
      <c r="D964" s="27"/>
      <c r="E964" s="27"/>
      <c r="F964" s="30"/>
    </row>
    <row r="965" spans="1:6" ht="23.1" customHeight="1" x14ac:dyDescent="0.2">
      <c r="A965" s="27"/>
      <c r="B965" s="52" t="s">
        <v>30</v>
      </c>
      <c r="C965" s="44" t="s">
        <v>31</v>
      </c>
      <c r="D965" s="32">
        <f>IF(F952&gt;0, ROUND((F952+C945)/C945,2), 0)</f>
        <v>1.05</v>
      </c>
      <c r="E965" s="32"/>
      <c r="F965" s="27"/>
    </row>
    <row r="966" spans="1:6" ht="23.1" customHeight="1" x14ac:dyDescent="0.2">
      <c r="A966" s="27"/>
      <c r="B966" s="52"/>
      <c r="C966" s="44" t="s">
        <v>32</v>
      </c>
      <c r="D966" s="32">
        <f>IF(SUM(F953:F954)&gt;0,ROUND((F953+F954+C945)/C945,2),0)</f>
        <v>1.07</v>
      </c>
      <c r="E966" s="32"/>
      <c r="F966" s="30"/>
    </row>
    <row r="967" spans="1:6" ht="23.1" customHeight="1" x14ac:dyDescent="0.2">
      <c r="A967" s="27"/>
      <c r="B967" s="52"/>
      <c r="C967" s="44" t="s">
        <v>33</v>
      </c>
      <c r="D967" s="32">
        <f>IF(F955&gt;0,ROUND((F955+C945)/C945,2),0)</f>
        <v>0</v>
      </c>
      <c r="E967" s="33"/>
      <c r="F967" s="30"/>
    </row>
    <row r="968" spans="1:6" ht="23.1" customHeight="1" x14ac:dyDescent="0.2">
      <c r="A968" s="27"/>
      <c r="B968" s="52"/>
      <c r="C968" s="44" t="s">
        <v>34</v>
      </c>
      <c r="D968" s="32">
        <f>IF(SUM(F956:F962)&gt;0,ROUND((SUM(F956:F962)+C945)/C945,2),0)</f>
        <v>3.4</v>
      </c>
      <c r="E968" s="27"/>
      <c r="F968" s="30"/>
    </row>
    <row r="969" spans="1:6" ht="23.1" customHeight="1" x14ac:dyDescent="0.2">
      <c r="A969" s="27"/>
      <c r="B969" s="27"/>
      <c r="C969" s="34" t="s">
        <v>35</v>
      </c>
      <c r="D969" s="35">
        <f>SUM(D965:D968)-IF(VALUE(COUNTIF(D965:D968,"&gt;0"))=4,3,0)-IF(VALUE(COUNTIF(D965:D968,"&gt;0"))=3,2,0)-IF(VALUE(COUNTIF(D965:D968,"&gt;0"))=2,1,0)</f>
        <v>3.5199999999999996</v>
      </c>
      <c r="E969" s="36"/>
      <c r="F969" s="30"/>
    </row>
    <row r="970" spans="1:6" ht="23.1" customHeight="1" x14ac:dyDescent="0.2">
      <c r="A970" s="27"/>
      <c r="B970" s="27"/>
      <c r="C970" s="27"/>
      <c r="D970" s="37"/>
      <c r="E970" s="27"/>
      <c r="F970" s="30"/>
    </row>
    <row r="971" spans="1:6" ht="23.1" customHeight="1" x14ac:dyDescent="0.35">
      <c r="A971" s="38"/>
      <c r="B971" s="39" t="s">
        <v>36</v>
      </c>
      <c r="C971" s="53">
        <f>D969*C945</f>
        <v>21901.439999999999</v>
      </c>
      <c r="D971" s="53"/>
      <c r="E971" s="27"/>
      <c r="F971" s="30"/>
    </row>
    <row r="972" spans="1:6" ht="23.1" customHeight="1" x14ac:dyDescent="0.3">
      <c r="A972" s="27"/>
      <c r="B972" s="40" t="s">
        <v>37</v>
      </c>
      <c r="C972" s="54">
        <f>C971/C944</f>
        <v>86.566956521739129</v>
      </c>
      <c r="D972" s="54"/>
      <c r="E972" s="27"/>
      <c r="F972" s="27"/>
    </row>
    <row r="973" spans="1:6" ht="54.95" customHeight="1" x14ac:dyDescent="0.8">
      <c r="A973" s="47" t="s">
        <v>125</v>
      </c>
      <c r="B973" s="47"/>
      <c r="C973" s="47"/>
      <c r="D973" s="47"/>
      <c r="E973" s="47"/>
      <c r="F973" s="47"/>
    </row>
    <row r="974" spans="1:6" ht="45.95" customHeight="1" x14ac:dyDescent="0.2">
      <c r="A974" s="48" t="s">
        <v>1</v>
      </c>
      <c r="B974" s="48"/>
      <c r="C974" s="48"/>
      <c r="D974" s="48"/>
      <c r="E974" s="48"/>
      <c r="F974" s="48"/>
    </row>
    <row r="975" spans="1:6" ht="30" customHeight="1" x14ac:dyDescent="0.2">
      <c r="A975" s="3"/>
      <c r="B975" s="4" t="s">
        <v>2</v>
      </c>
      <c r="C975" s="5"/>
      <c r="D975" s="3"/>
      <c r="E975" s="3"/>
      <c r="F975" s="6"/>
    </row>
    <row r="976" spans="1:6" ht="23.1" customHeight="1" x14ac:dyDescent="0.2">
      <c r="A976" s="3"/>
      <c r="B976" s="49" t="s">
        <v>3</v>
      </c>
      <c r="C976" s="50" t="s">
        <v>56</v>
      </c>
      <c r="D976" s="50"/>
      <c r="E976" s="50"/>
      <c r="F976" s="50"/>
    </row>
    <row r="977" spans="1:6" ht="23.1" customHeight="1" x14ac:dyDescent="0.2">
      <c r="A977" s="3"/>
      <c r="B977" s="49"/>
      <c r="C977" s="50" t="s">
        <v>106</v>
      </c>
      <c r="D977" s="50"/>
      <c r="E977" s="50"/>
      <c r="F977" s="50"/>
    </row>
    <row r="978" spans="1:6" ht="23.1" customHeight="1" x14ac:dyDescent="0.2">
      <c r="A978" s="3"/>
      <c r="B978" s="49"/>
      <c r="C978" s="50" t="s">
        <v>126</v>
      </c>
      <c r="D978" s="50"/>
      <c r="E978" s="50"/>
      <c r="F978" s="50"/>
    </row>
    <row r="979" spans="1:6" ht="23.1" customHeight="1" x14ac:dyDescent="0.2">
      <c r="A979" s="3"/>
      <c r="B979" s="46" t="s">
        <v>4</v>
      </c>
      <c r="C979" s="8">
        <v>2.4</v>
      </c>
      <c r="D979" s="9"/>
      <c r="E979" s="3"/>
      <c r="F979" s="6"/>
    </row>
    <row r="980" spans="1:6" ht="23.1" customHeight="1" x14ac:dyDescent="0.2">
      <c r="A980" s="3"/>
      <c r="B980" s="46" t="s">
        <v>5</v>
      </c>
      <c r="C980" s="10">
        <v>482</v>
      </c>
      <c r="D980" s="55" t="s">
        <v>6</v>
      </c>
      <c r="E980" s="55"/>
      <c r="F980" s="56">
        <f>C981/C980</f>
        <v>99.31120331950207</v>
      </c>
    </row>
    <row r="981" spans="1:6" ht="23.1" customHeight="1" x14ac:dyDescent="0.2">
      <c r="A981" s="3"/>
      <c r="B981" s="46" t="s">
        <v>7</v>
      </c>
      <c r="C981" s="8">
        <v>47868</v>
      </c>
      <c r="D981" s="55"/>
      <c r="E981" s="55"/>
      <c r="F981" s="56"/>
    </row>
    <row r="982" spans="1:6" ht="23.1" customHeight="1" x14ac:dyDescent="0.2">
      <c r="A982" s="3"/>
      <c r="B982" s="11"/>
      <c r="C982" s="12"/>
      <c r="D982" s="9"/>
      <c r="E982" s="3"/>
      <c r="F982" s="6"/>
    </row>
    <row r="983" spans="1:6" ht="23.1" customHeight="1" x14ac:dyDescent="0.2">
      <c r="A983" s="3"/>
      <c r="B983" s="13" t="s">
        <v>8</v>
      </c>
      <c r="C983" s="14" t="s">
        <v>127</v>
      </c>
      <c r="D983" s="3"/>
      <c r="E983" s="3"/>
      <c r="F983" s="6"/>
    </row>
    <row r="984" spans="1:6" ht="23.1" customHeight="1" x14ac:dyDescent="0.2">
      <c r="A984" s="3"/>
      <c r="B984" s="13" t="s">
        <v>9</v>
      </c>
      <c r="C984" s="14">
        <v>65</v>
      </c>
      <c r="D984" s="3"/>
      <c r="E984" s="3"/>
      <c r="F984" s="6"/>
    </row>
    <row r="985" spans="1:6" ht="23.1" customHeight="1" x14ac:dyDescent="0.2">
      <c r="A985" s="3"/>
      <c r="B985" s="13" t="s">
        <v>10</v>
      </c>
      <c r="C985" s="15" t="s">
        <v>11</v>
      </c>
      <c r="D985" s="3"/>
      <c r="E985" s="3"/>
      <c r="F985" s="6"/>
    </row>
    <row r="986" spans="1:6" ht="23.1" customHeight="1" x14ac:dyDescent="0.2">
      <c r="A986" s="3"/>
      <c r="B986" s="3"/>
      <c r="C986" s="3"/>
      <c r="D986" s="3"/>
      <c r="E986" s="3"/>
      <c r="F986" s="6"/>
    </row>
    <row r="987" spans="1:6" ht="50.1" customHeight="1" x14ac:dyDescent="0.2">
      <c r="A987" s="57" t="s">
        <v>12</v>
      </c>
      <c r="B987" s="57"/>
      <c r="C987" s="45" t="s">
        <v>13</v>
      </c>
      <c r="D987" s="58" t="s">
        <v>14</v>
      </c>
      <c r="E987" s="58"/>
      <c r="F987" s="45" t="s">
        <v>15</v>
      </c>
    </row>
    <row r="988" spans="1:6" ht="50.1" customHeight="1" x14ac:dyDescent="0.2">
      <c r="A988" s="51" t="s">
        <v>16</v>
      </c>
      <c r="B988" s="51"/>
      <c r="C988" s="17">
        <v>310</v>
      </c>
      <c r="D988" s="18">
        <v>2.4</v>
      </c>
      <c r="E988" s="19" t="s">
        <v>17</v>
      </c>
      <c r="F988" s="20">
        <f t="shared" ref="F988:F995" si="27">C988*D988</f>
        <v>744</v>
      </c>
    </row>
    <row r="989" spans="1:6" ht="50.1" customHeight="1" x14ac:dyDescent="0.2">
      <c r="A989" s="51" t="s">
        <v>18</v>
      </c>
      <c r="B989" s="51"/>
      <c r="C989" s="17">
        <v>210</v>
      </c>
      <c r="D989" s="18">
        <v>0.9</v>
      </c>
      <c r="E989" s="19" t="s">
        <v>19</v>
      </c>
      <c r="F989" s="20">
        <f t="shared" si="27"/>
        <v>189</v>
      </c>
    </row>
    <row r="990" spans="1:6" ht="50.1" customHeight="1" x14ac:dyDescent="0.2">
      <c r="A990" s="51" t="s">
        <v>20</v>
      </c>
      <c r="B990" s="51"/>
      <c r="C990" s="17">
        <v>880</v>
      </c>
      <c r="D990" s="18">
        <v>0.9</v>
      </c>
      <c r="E990" s="19" t="s">
        <v>19</v>
      </c>
      <c r="F990" s="20">
        <f t="shared" si="27"/>
        <v>792</v>
      </c>
    </row>
    <row r="991" spans="1:6" ht="50.1" customHeight="1" x14ac:dyDescent="0.2">
      <c r="A991" s="51" t="s">
        <v>21</v>
      </c>
      <c r="B991" s="51"/>
      <c r="C991" s="17">
        <v>1620</v>
      </c>
      <c r="D991" s="18"/>
      <c r="E991" s="19" t="s">
        <v>17</v>
      </c>
      <c r="F991" s="20">
        <f t="shared" si="27"/>
        <v>0</v>
      </c>
    </row>
    <row r="992" spans="1:6" ht="50.1" customHeight="1" x14ac:dyDescent="0.2">
      <c r="A992" s="51" t="s">
        <v>22</v>
      </c>
      <c r="B992" s="51"/>
      <c r="C992" s="21">
        <v>12600</v>
      </c>
      <c r="D992" s="18">
        <v>2.4</v>
      </c>
      <c r="E992" s="19" t="s">
        <v>17</v>
      </c>
      <c r="F992" s="20">
        <f t="shared" si="27"/>
        <v>30240</v>
      </c>
    </row>
    <row r="993" spans="1:6" ht="99.95" customHeight="1" x14ac:dyDescent="0.2">
      <c r="A993" s="51" t="s">
        <v>23</v>
      </c>
      <c r="B993" s="51"/>
      <c r="C993" s="17">
        <v>1000</v>
      </c>
      <c r="D993" s="18"/>
      <c r="E993" s="19" t="s">
        <v>17</v>
      </c>
      <c r="F993" s="20">
        <f t="shared" si="27"/>
        <v>0</v>
      </c>
    </row>
    <row r="994" spans="1:6" ht="99.95" customHeight="1" x14ac:dyDescent="0.2">
      <c r="A994" s="51" t="s">
        <v>24</v>
      </c>
      <c r="B994" s="51"/>
      <c r="C994" s="17">
        <v>18872</v>
      </c>
      <c r="D994" s="18">
        <v>2.4</v>
      </c>
      <c r="E994" s="19" t="s">
        <v>17</v>
      </c>
      <c r="F994" s="20">
        <f t="shared" si="27"/>
        <v>45292.799999999996</v>
      </c>
    </row>
    <row r="995" spans="1:6" ht="99.95" customHeight="1" x14ac:dyDescent="0.2">
      <c r="A995" s="51" t="s">
        <v>25</v>
      </c>
      <c r="B995" s="51"/>
      <c r="C995" s="17">
        <v>4600</v>
      </c>
      <c r="D995" s="18">
        <v>2.4</v>
      </c>
      <c r="E995" s="19" t="s">
        <v>17</v>
      </c>
      <c r="F995" s="20">
        <f t="shared" si="27"/>
        <v>11040</v>
      </c>
    </row>
    <row r="996" spans="1:6" ht="99.95" customHeight="1" x14ac:dyDescent="0.2">
      <c r="A996" s="51" t="s">
        <v>26</v>
      </c>
      <c r="B996" s="51"/>
      <c r="C996" s="17">
        <v>944</v>
      </c>
      <c r="D996" s="18">
        <v>2.4</v>
      </c>
      <c r="E996" s="19" t="s">
        <v>17</v>
      </c>
      <c r="F996" s="20">
        <f>C996*D996</f>
        <v>2265.6</v>
      </c>
    </row>
    <row r="997" spans="1:6" ht="99.95" customHeight="1" x14ac:dyDescent="0.2">
      <c r="A997" s="51" t="s">
        <v>27</v>
      </c>
      <c r="B997" s="51"/>
      <c r="C997" s="17">
        <v>4300</v>
      </c>
      <c r="D997" s="18">
        <v>2.4</v>
      </c>
      <c r="E997" s="19" t="s">
        <v>17</v>
      </c>
      <c r="F997" s="20">
        <f>C997*D997</f>
        <v>10320</v>
      </c>
    </row>
    <row r="998" spans="1:6" ht="99.95" customHeight="1" x14ac:dyDescent="0.2">
      <c r="A998" s="51" t="s">
        <v>28</v>
      </c>
      <c r="B998" s="51"/>
      <c r="C998" s="17">
        <v>3100</v>
      </c>
      <c r="D998" s="18">
        <v>14.4</v>
      </c>
      <c r="E998" s="19" t="s">
        <v>17</v>
      </c>
      <c r="F998" s="20">
        <f>C998*D998</f>
        <v>44640</v>
      </c>
    </row>
    <row r="999" spans="1:6" ht="23.1" customHeight="1" x14ac:dyDescent="0.2">
      <c r="A999" s="22"/>
      <c r="B999" s="22"/>
      <c r="C999" s="23"/>
      <c r="D999" s="24"/>
      <c r="E999" s="25"/>
      <c r="F999" s="26"/>
    </row>
    <row r="1000" spans="1:6" ht="23.1" customHeight="1" x14ac:dyDescent="0.2">
      <c r="A1000" s="27"/>
      <c r="B1000" s="28" t="s">
        <v>29</v>
      </c>
      <c r="C1000" s="29"/>
      <c r="D1000" s="27"/>
      <c r="E1000" s="27"/>
      <c r="F1000" s="30"/>
    </row>
    <row r="1001" spans="1:6" ht="23.1" customHeight="1" x14ac:dyDescent="0.2">
      <c r="A1001" s="27"/>
      <c r="B1001" s="52" t="s">
        <v>30</v>
      </c>
      <c r="C1001" s="44" t="s">
        <v>31</v>
      </c>
      <c r="D1001" s="32">
        <f>IF(F988&gt;0, ROUND((F988+C981)/C981,2), 0)</f>
        <v>1.02</v>
      </c>
      <c r="E1001" s="32"/>
      <c r="F1001" s="27"/>
    </row>
    <row r="1002" spans="1:6" ht="23.1" customHeight="1" x14ac:dyDescent="0.2">
      <c r="A1002" s="27"/>
      <c r="B1002" s="52"/>
      <c r="C1002" s="44" t="s">
        <v>32</v>
      </c>
      <c r="D1002" s="32">
        <f>IF(SUM(F989:F990)&gt;0,ROUND((F989+F990+C981)/C981,2),0)</f>
        <v>1.02</v>
      </c>
      <c r="E1002" s="32"/>
      <c r="F1002" s="30"/>
    </row>
    <row r="1003" spans="1:6" ht="23.1" customHeight="1" x14ac:dyDescent="0.2">
      <c r="A1003" s="27"/>
      <c r="B1003" s="52"/>
      <c r="C1003" s="44" t="s">
        <v>33</v>
      </c>
      <c r="D1003" s="32">
        <f>IF(F991&gt;0,ROUND((F991+C981)/C981,2),0)</f>
        <v>0</v>
      </c>
      <c r="E1003" s="33"/>
      <c r="F1003" s="30"/>
    </row>
    <row r="1004" spans="1:6" ht="23.1" customHeight="1" x14ac:dyDescent="0.2">
      <c r="A1004" s="27"/>
      <c r="B1004" s="52"/>
      <c r="C1004" s="44" t="s">
        <v>34</v>
      </c>
      <c r="D1004" s="32">
        <f>IF(SUM(F992:F998)&gt;0,ROUND((SUM(F992:F998)+C981)/C981,2),0)</f>
        <v>4</v>
      </c>
      <c r="E1004" s="27"/>
      <c r="F1004" s="30"/>
    </row>
    <row r="1005" spans="1:6" ht="23.1" customHeight="1" x14ac:dyDescent="0.2">
      <c r="A1005" s="27"/>
      <c r="B1005" s="27"/>
      <c r="C1005" s="34" t="s">
        <v>35</v>
      </c>
      <c r="D1005" s="35">
        <f>SUM(D1001:D1004)-IF(VALUE(COUNTIF(D1001:D1004,"&gt;0"))=4,3,0)-IF(VALUE(COUNTIF(D1001:D1004,"&gt;0"))=3,2,0)-IF(VALUE(COUNTIF(D1001:D1004,"&gt;0"))=2,1,0)</f>
        <v>4.04</v>
      </c>
      <c r="E1005" s="36"/>
      <c r="F1005" s="30"/>
    </row>
    <row r="1006" spans="1:6" ht="23.1" customHeight="1" x14ac:dyDescent="0.2">
      <c r="A1006" s="27"/>
      <c r="B1006" s="27"/>
      <c r="C1006" s="27"/>
      <c r="D1006" s="37"/>
      <c r="E1006" s="27"/>
      <c r="F1006" s="30"/>
    </row>
    <row r="1007" spans="1:6" ht="23.1" customHeight="1" x14ac:dyDescent="0.35">
      <c r="A1007" s="38"/>
      <c r="B1007" s="39" t="s">
        <v>36</v>
      </c>
      <c r="C1007" s="53">
        <f>D1005*C981</f>
        <v>193386.72</v>
      </c>
      <c r="D1007" s="53"/>
      <c r="E1007" s="27"/>
      <c r="F1007" s="30"/>
    </row>
    <row r="1008" spans="1:6" ht="23.1" customHeight="1" x14ac:dyDescent="0.3">
      <c r="A1008" s="27"/>
      <c r="B1008" s="40" t="s">
        <v>37</v>
      </c>
      <c r="C1008" s="54">
        <f>C1007/C980</f>
        <v>401.21726141078841</v>
      </c>
      <c r="D1008" s="54"/>
      <c r="E1008" s="27"/>
      <c r="F1008" s="27"/>
    </row>
    <row r="1009" spans="1:6" ht="54.95" customHeight="1" x14ac:dyDescent="0.8">
      <c r="A1009" s="47" t="s">
        <v>128</v>
      </c>
      <c r="B1009" s="47"/>
      <c r="C1009" s="47"/>
      <c r="D1009" s="47"/>
      <c r="E1009" s="47"/>
      <c r="F1009" s="47"/>
    </row>
    <row r="1010" spans="1:6" ht="45.95" customHeight="1" x14ac:dyDescent="0.2">
      <c r="A1010" s="48" t="s">
        <v>1</v>
      </c>
      <c r="B1010" s="48"/>
      <c r="C1010" s="48"/>
      <c r="D1010" s="48"/>
      <c r="E1010" s="48"/>
      <c r="F1010" s="48"/>
    </row>
    <row r="1011" spans="1:6" ht="30" customHeight="1" x14ac:dyDescent="0.2">
      <c r="A1011" s="3"/>
      <c r="B1011" s="4" t="s">
        <v>2</v>
      </c>
      <c r="C1011" s="5"/>
      <c r="D1011" s="3"/>
      <c r="E1011" s="3"/>
      <c r="F1011" s="6"/>
    </row>
    <row r="1012" spans="1:6" ht="23.1" customHeight="1" x14ac:dyDescent="0.2">
      <c r="A1012" s="3"/>
      <c r="B1012" s="49" t="s">
        <v>3</v>
      </c>
      <c r="C1012" s="50" t="s">
        <v>56</v>
      </c>
      <c r="D1012" s="50"/>
      <c r="E1012" s="50"/>
      <c r="F1012" s="50"/>
    </row>
    <row r="1013" spans="1:6" ht="23.1" customHeight="1" x14ac:dyDescent="0.2">
      <c r="A1013" s="3"/>
      <c r="B1013" s="49"/>
      <c r="C1013" s="50" t="s">
        <v>106</v>
      </c>
      <c r="D1013" s="50"/>
      <c r="E1013" s="50"/>
      <c r="F1013" s="50"/>
    </row>
    <row r="1014" spans="1:6" ht="23.1" customHeight="1" x14ac:dyDescent="0.2">
      <c r="A1014" s="3"/>
      <c r="B1014" s="49"/>
      <c r="C1014" s="50" t="s">
        <v>129</v>
      </c>
      <c r="D1014" s="50"/>
      <c r="E1014" s="50"/>
      <c r="F1014" s="50"/>
    </row>
    <row r="1015" spans="1:6" ht="23.1" customHeight="1" x14ac:dyDescent="0.2">
      <c r="A1015" s="3"/>
      <c r="B1015" s="46" t="s">
        <v>4</v>
      </c>
      <c r="C1015" s="8">
        <v>3.5</v>
      </c>
      <c r="D1015" s="9"/>
      <c r="E1015" s="3"/>
      <c r="F1015" s="6"/>
    </row>
    <row r="1016" spans="1:6" ht="23.1" customHeight="1" x14ac:dyDescent="0.2">
      <c r="A1016" s="3"/>
      <c r="B1016" s="46" t="s">
        <v>5</v>
      </c>
      <c r="C1016" s="10">
        <v>811</v>
      </c>
      <c r="D1016" s="55" t="s">
        <v>6</v>
      </c>
      <c r="E1016" s="55"/>
      <c r="F1016" s="56">
        <f>C1017/C1016</f>
        <v>81.152897657213316</v>
      </c>
    </row>
    <row r="1017" spans="1:6" ht="23.1" customHeight="1" x14ac:dyDescent="0.2">
      <c r="A1017" s="3"/>
      <c r="B1017" s="46" t="s">
        <v>7</v>
      </c>
      <c r="C1017" s="8">
        <v>65815</v>
      </c>
      <c r="D1017" s="55"/>
      <c r="E1017" s="55"/>
      <c r="F1017" s="56"/>
    </row>
    <row r="1018" spans="1:6" ht="23.1" customHeight="1" x14ac:dyDescent="0.2">
      <c r="A1018" s="3"/>
      <c r="B1018" s="11"/>
      <c r="C1018" s="12"/>
      <c r="D1018" s="9"/>
      <c r="E1018" s="3"/>
      <c r="F1018" s="6"/>
    </row>
    <row r="1019" spans="1:6" ht="23.1" customHeight="1" x14ac:dyDescent="0.2">
      <c r="A1019" s="3"/>
      <c r="B1019" s="13" t="s">
        <v>8</v>
      </c>
      <c r="C1019" s="14" t="s">
        <v>130</v>
      </c>
      <c r="D1019" s="3"/>
      <c r="E1019" s="3"/>
      <c r="F1019" s="6"/>
    </row>
    <row r="1020" spans="1:6" ht="23.1" customHeight="1" x14ac:dyDescent="0.2">
      <c r="A1020" s="3"/>
      <c r="B1020" s="13" t="s">
        <v>9</v>
      </c>
      <c r="C1020" s="14">
        <v>65</v>
      </c>
      <c r="D1020" s="3"/>
      <c r="E1020" s="3"/>
      <c r="F1020" s="6"/>
    </row>
    <row r="1021" spans="1:6" ht="23.1" customHeight="1" x14ac:dyDescent="0.2">
      <c r="A1021" s="3"/>
      <c r="B1021" s="13" t="s">
        <v>10</v>
      </c>
      <c r="C1021" s="15" t="s">
        <v>11</v>
      </c>
      <c r="D1021" s="3"/>
      <c r="E1021" s="3"/>
      <c r="F1021" s="6"/>
    </row>
    <row r="1022" spans="1:6" ht="23.1" customHeight="1" x14ac:dyDescent="0.2">
      <c r="A1022" s="3"/>
      <c r="B1022" s="3"/>
      <c r="C1022" s="3"/>
      <c r="D1022" s="3"/>
      <c r="E1022" s="3"/>
      <c r="F1022" s="6"/>
    </row>
    <row r="1023" spans="1:6" ht="50.1" customHeight="1" x14ac:dyDescent="0.2">
      <c r="A1023" s="57" t="s">
        <v>12</v>
      </c>
      <c r="B1023" s="57"/>
      <c r="C1023" s="45" t="s">
        <v>13</v>
      </c>
      <c r="D1023" s="58" t="s">
        <v>14</v>
      </c>
      <c r="E1023" s="58"/>
      <c r="F1023" s="45" t="s">
        <v>15</v>
      </c>
    </row>
    <row r="1024" spans="1:6" ht="50.1" customHeight="1" x14ac:dyDescent="0.2">
      <c r="A1024" s="51" t="s">
        <v>16</v>
      </c>
      <c r="B1024" s="51"/>
      <c r="C1024" s="17">
        <v>310</v>
      </c>
      <c r="D1024" s="18">
        <v>3.5</v>
      </c>
      <c r="E1024" s="19" t="s">
        <v>17</v>
      </c>
      <c r="F1024" s="20">
        <f t="shared" ref="F1024:F1031" si="28">C1024*D1024</f>
        <v>1085</v>
      </c>
    </row>
    <row r="1025" spans="1:6" ht="50.1" customHeight="1" x14ac:dyDescent="0.2">
      <c r="A1025" s="51" t="s">
        <v>18</v>
      </c>
      <c r="B1025" s="51"/>
      <c r="C1025" s="17">
        <v>210</v>
      </c>
      <c r="D1025" s="18">
        <v>1.1000000000000001</v>
      </c>
      <c r="E1025" s="19" t="s">
        <v>19</v>
      </c>
      <c r="F1025" s="20">
        <f t="shared" si="28"/>
        <v>231.00000000000003</v>
      </c>
    </row>
    <row r="1026" spans="1:6" ht="50.1" customHeight="1" x14ac:dyDescent="0.2">
      <c r="A1026" s="51" t="s">
        <v>20</v>
      </c>
      <c r="B1026" s="51"/>
      <c r="C1026" s="17">
        <v>880</v>
      </c>
      <c r="D1026" s="18">
        <v>1.1000000000000001</v>
      </c>
      <c r="E1026" s="19" t="s">
        <v>19</v>
      </c>
      <c r="F1026" s="20">
        <f t="shared" si="28"/>
        <v>968.00000000000011</v>
      </c>
    </row>
    <row r="1027" spans="1:6" ht="50.1" customHeight="1" x14ac:dyDescent="0.2">
      <c r="A1027" s="51" t="s">
        <v>21</v>
      </c>
      <c r="B1027" s="51"/>
      <c r="C1027" s="17">
        <v>1620</v>
      </c>
      <c r="D1027" s="18"/>
      <c r="E1027" s="19" t="s">
        <v>17</v>
      </c>
      <c r="F1027" s="20">
        <f t="shared" si="28"/>
        <v>0</v>
      </c>
    </row>
    <row r="1028" spans="1:6" ht="50.1" customHeight="1" x14ac:dyDescent="0.2">
      <c r="A1028" s="51" t="s">
        <v>22</v>
      </c>
      <c r="B1028" s="51"/>
      <c r="C1028" s="21">
        <v>12600</v>
      </c>
      <c r="D1028" s="18">
        <v>3.5</v>
      </c>
      <c r="E1028" s="19" t="s">
        <v>17</v>
      </c>
      <c r="F1028" s="20">
        <f t="shared" si="28"/>
        <v>44100</v>
      </c>
    </row>
    <row r="1029" spans="1:6" ht="99.95" customHeight="1" x14ac:dyDescent="0.2">
      <c r="A1029" s="51" t="s">
        <v>23</v>
      </c>
      <c r="B1029" s="51"/>
      <c r="C1029" s="17">
        <v>1000</v>
      </c>
      <c r="D1029" s="18"/>
      <c r="E1029" s="19" t="s">
        <v>17</v>
      </c>
      <c r="F1029" s="20">
        <f t="shared" si="28"/>
        <v>0</v>
      </c>
    </row>
    <row r="1030" spans="1:6" ht="99.95" customHeight="1" x14ac:dyDescent="0.2">
      <c r="A1030" s="51" t="s">
        <v>24</v>
      </c>
      <c r="B1030" s="51"/>
      <c r="C1030" s="17">
        <v>18872</v>
      </c>
      <c r="D1030" s="18">
        <v>3.5</v>
      </c>
      <c r="E1030" s="19" t="s">
        <v>17</v>
      </c>
      <c r="F1030" s="20">
        <f t="shared" si="28"/>
        <v>66052</v>
      </c>
    </row>
    <row r="1031" spans="1:6" ht="99.95" customHeight="1" x14ac:dyDescent="0.2">
      <c r="A1031" s="51" t="s">
        <v>25</v>
      </c>
      <c r="B1031" s="51"/>
      <c r="C1031" s="17">
        <v>4600</v>
      </c>
      <c r="D1031" s="18">
        <v>3.5</v>
      </c>
      <c r="E1031" s="19" t="s">
        <v>17</v>
      </c>
      <c r="F1031" s="20">
        <f t="shared" si="28"/>
        <v>16100</v>
      </c>
    </row>
    <row r="1032" spans="1:6" ht="99.95" customHeight="1" x14ac:dyDescent="0.2">
      <c r="A1032" s="51" t="s">
        <v>26</v>
      </c>
      <c r="B1032" s="51"/>
      <c r="C1032" s="17">
        <v>944</v>
      </c>
      <c r="D1032" s="18">
        <v>3.5</v>
      </c>
      <c r="E1032" s="19" t="s">
        <v>17</v>
      </c>
      <c r="F1032" s="20">
        <f>C1032*D1032</f>
        <v>3304</v>
      </c>
    </row>
    <row r="1033" spans="1:6" ht="99.95" customHeight="1" x14ac:dyDescent="0.2">
      <c r="A1033" s="51" t="s">
        <v>27</v>
      </c>
      <c r="B1033" s="51"/>
      <c r="C1033" s="17">
        <v>4300</v>
      </c>
      <c r="D1033" s="18">
        <v>3.5</v>
      </c>
      <c r="E1033" s="19" t="s">
        <v>17</v>
      </c>
      <c r="F1033" s="20">
        <f>C1033*D1033</f>
        <v>15050</v>
      </c>
    </row>
    <row r="1034" spans="1:6" ht="99.95" customHeight="1" x14ac:dyDescent="0.2">
      <c r="A1034" s="51" t="s">
        <v>28</v>
      </c>
      <c r="B1034" s="51"/>
      <c r="C1034" s="17">
        <v>3100</v>
      </c>
      <c r="D1034" s="18">
        <v>21</v>
      </c>
      <c r="E1034" s="19" t="s">
        <v>17</v>
      </c>
      <c r="F1034" s="20">
        <f>C1034*D1034</f>
        <v>65100</v>
      </c>
    </row>
    <row r="1035" spans="1:6" ht="23.1" customHeight="1" x14ac:dyDescent="0.2">
      <c r="A1035" s="22"/>
      <c r="B1035" s="22"/>
      <c r="C1035" s="23"/>
      <c r="D1035" s="24"/>
      <c r="E1035" s="25"/>
      <c r="F1035" s="26"/>
    </row>
    <row r="1036" spans="1:6" ht="23.1" customHeight="1" x14ac:dyDescent="0.2">
      <c r="A1036" s="27"/>
      <c r="B1036" s="28" t="s">
        <v>29</v>
      </c>
      <c r="C1036" s="29"/>
      <c r="D1036" s="27"/>
      <c r="E1036" s="27"/>
      <c r="F1036" s="30"/>
    </row>
    <row r="1037" spans="1:6" ht="23.1" customHeight="1" x14ac:dyDescent="0.2">
      <c r="A1037" s="27"/>
      <c r="B1037" s="52" t="s">
        <v>30</v>
      </c>
      <c r="C1037" s="44" t="s">
        <v>31</v>
      </c>
      <c r="D1037" s="32">
        <f>IF(F1024&gt;0, ROUND((F1024+C1017)/C1017,2), 0)</f>
        <v>1.02</v>
      </c>
      <c r="E1037" s="32"/>
      <c r="F1037" s="27"/>
    </row>
    <row r="1038" spans="1:6" ht="23.1" customHeight="1" x14ac:dyDescent="0.2">
      <c r="A1038" s="27"/>
      <c r="B1038" s="52"/>
      <c r="C1038" s="44" t="s">
        <v>32</v>
      </c>
      <c r="D1038" s="32">
        <f>IF(SUM(F1025:F1026)&gt;0,ROUND((F1025+F1026+C1017)/C1017,2),0)</f>
        <v>1.02</v>
      </c>
      <c r="E1038" s="32"/>
      <c r="F1038" s="30"/>
    </row>
    <row r="1039" spans="1:6" ht="23.1" customHeight="1" x14ac:dyDescent="0.2">
      <c r="A1039" s="27"/>
      <c r="B1039" s="52"/>
      <c r="C1039" s="44" t="s">
        <v>33</v>
      </c>
      <c r="D1039" s="32">
        <f>IF(F1027&gt;0,ROUND((F1027+C1017)/C1017,2),0)</f>
        <v>0</v>
      </c>
      <c r="E1039" s="33"/>
      <c r="F1039" s="30"/>
    </row>
    <row r="1040" spans="1:6" ht="23.1" customHeight="1" x14ac:dyDescent="0.2">
      <c r="A1040" s="27"/>
      <c r="B1040" s="52"/>
      <c r="C1040" s="44" t="s">
        <v>34</v>
      </c>
      <c r="D1040" s="32">
        <f>IF(SUM(F1028:F1034)&gt;0,ROUND((SUM(F1028:F1034)+C1017)/C1017,2),0)</f>
        <v>4.1900000000000004</v>
      </c>
      <c r="E1040" s="27"/>
      <c r="F1040" s="30"/>
    </row>
    <row r="1041" spans="1:6" ht="23.1" customHeight="1" x14ac:dyDescent="0.2">
      <c r="A1041" s="27"/>
      <c r="B1041" s="27"/>
      <c r="C1041" s="34" t="s">
        <v>35</v>
      </c>
      <c r="D1041" s="35">
        <f>SUM(D1037:D1040)-IF(VALUE(COUNTIF(D1037:D1040,"&gt;0"))=4,3,0)-IF(VALUE(COUNTIF(D1037:D1040,"&gt;0"))=3,2,0)-IF(VALUE(COUNTIF(D1037:D1040,"&gt;0"))=2,1,0)</f>
        <v>4.2300000000000004</v>
      </c>
      <c r="E1041" s="36"/>
      <c r="F1041" s="30"/>
    </row>
    <row r="1042" spans="1:6" ht="23.1" customHeight="1" x14ac:dyDescent="0.2">
      <c r="A1042" s="27"/>
      <c r="B1042" s="27"/>
      <c r="C1042" s="27"/>
      <c r="D1042" s="37"/>
      <c r="E1042" s="27"/>
      <c r="F1042" s="30"/>
    </row>
    <row r="1043" spans="1:6" ht="23.1" customHeight="1" x14ac:dyDescent="0.35">
      <c r="A1043" s="38"/>
      <c r="B1043" s="39" t="s">
        <v>36</v>
      </c>
      <c r="C1043" s="53">
        <f>D1041*C1017</f>
        <v>278397.45</v>
      </c>
      <c r="D1043" s="53"/>
      <c r="E1043" s="27"/>
      <c r="F1043" s="30"/>
    </row>
    <row r="1044" spans="1:6" ht="23.1" customHeight="1" x14ac:dyDescent="0.3">
      <c r="A1044" s="27"/>
      <c r="B1044" s="40" t="s">
        <v>37</v>
      </c>
      <c r="C1044" s="54">
        <f>C1043/C1016</f>
        <v>343.27675709001232</v>
      </c>
      <c r="D1044" s="54"/>
      <c r="E1044" s="27"/>
      <c r="F1044" s="27"/>
    </row>
    <row r="1045" spans="1:6" ht="54.95" customHeight="1" x14ac:dyDescent="0.8">
      <c r="A1045" s="47" t="s">
        <v>131</v>
      </c>
      <c r="B1045" s="47"/>
      <c r="C1045" s="47"/>
      <c r="D1045" s="47"/>
      <c r="E1045" s="47"/>
      <c r="F1045" s="47"/>
    </row>
    <row r="1046" spans="1:6" ht="45.95" customHeight="1" x14ac:dyDescent="0.2">
      <c r="A1046" s="48" t="s">
        <v>1</v>
      </c>
      <c r="B1046" s="48"/>
      <c r="C1046" s="48"/>
      <c r="D1046" s="48"/>
      <c r="E1046" s="48"/>
      <c r="F1046" s="48"/>
    </row>
    <row r="1047" spans="1:6" ht="30" customHeight="1" x14ac:dyDescent="0.2">
      <c r="A1047" s="3"/>
      <c r="B1047" s="4" t="s">
        <v>2</v>
      </c>
      <c r="C1047" s="5"/>
      <c r="D1047" s="3"/>
      <c r="E1047" s="3"/>
      <c r="F1047" s="6"/>
    </row>
    <row r="1048" spans="1:6" ht="23.1" customHeight="1" x14ac:dyDescent="0.2">
      <c r="A1048" s="3"/>
      <c r="B1048" s="49" t="s">
        <v>3</v>
      </c>
      <c r="C1048" s="50" t="s">
        <v>56</v>
      </c>
      <c r="D1048" s="50"/>
      <c r="E1048" s="50"/>
      <c r="F1048" s="50"/>
    </row>
    <row r="1049" spans="1:6" ht="23.1" customHeight="1" x14ac:dyDescent="0.2">
      <c r="A1049" s="3"/>
      <c r="B1049" s="49"/>
      <c r="C1049" s="50" t="s">
        <v>106</v>
      </c>
      <c r="D1049" s="50"/>
      <c r="E1049" s="50"/>
      <c r="F1049" s="50"/>
    </row>
    <row r="1050" spans="1:6" ht="23.1" customHeight="1" x14ac:dyDescent="0.2">
      <c r="A1050" s="3"/>
      <c r="B1050" s="49"/>
      <c r="C1050" s="50" t="s">
        <v>132</v>
      </c>
      <c r="D1050" s="50"/>
      <c r="E1050" s="50"/>
      <c r="F1050" s="50"/>
    </row>
    <row r="1051" spans="1:6" ht="23.1" customHeight="1" x14ac:dyDescent="0.2">
      <c r="A1051" s="3"/>
      <c r="B1051" s="46" t="s">
        <v>4</v>
      </c>
      <c r="C1051" s="8">
        <v>4.2</v>
      </c>
      <c r="D1051" s="9"/>
      <c r="E1051" s="3"/>
      <c r="F1051" s="6"/>
    </row>
    <row r="1052" spans="1:6" ht="23.1" customHeight="1" x14ac:dyDescent="0.2">
      <c r="A1052" s="3"/>
      <c r="B1052" s="46" t="s">
        <v>5</v>
      </c>
      <c r="C1052" s="10">
        <v>924</v>
      </c>
      <c r="D1052" s="55" t="s">
        <v>6</v>
      </c>
      <c r="E1052" s="55"/>
      <c r="F1052" s="56">
        <f>C1053/C1052</f>
        <v>99.244588744588739</v>
      </c>
    </row>
    <row r="1053" spans="1:6" ht="23.1" customHeight="1" x14ac:dyDescent="0.2">
      <c r="A1053" s="3"/>
      <c r="B1053" s="46" t="s">
        <v>7</v>
      </c>
      <c r="C1053" s="8">
        <v>91702</v>
      </c>
      <c r="D1053" s="55"/>
      <c r="E1053" s="55"/>
      <c r="F1053" s="56"/>
    </row>
    <row r="1054" spans="1:6" ht="23.1" customHeight="1" x14ac:dyDescent="0.2">
      <c r="A1054" s="3"/>
      <c r="B1054" s="11"/>
      <c r="C1054" s="12"/>
      <c r="D1054" s="9"/>
      <c r="E1054" s="3"/>
      <c r="F1054" s="6"/>
    </row>
    <row r="1055" spans="1:6" ht="23.1" customHeight="1" x14ac:dyDescent="0.2">
      <c r="A1055" s="3"/>
      <c r="B1055" s="13" t="s">
        <v>8</v>
      </c>
      <c r="C1055" s="14" t="s">
        <v>133</v>
      </c>
      <c r="D1055" s="3"/>
      <c r="E1055" s="3"/>
      <c r="F1055" s="6"/>
    </row>
    <row r="1056" spans="1:6" ht="23.1" customHeight="1" x14ac:dyDescent="0.2">
      <c r="A1056" s="3"/>
      <c r="B1056" s="13" t="s">
        <v>9</v>
      </c>
      <c r="C1056" s="14">
        <v>65</v>
      </c>
      <c r="D1056" s="3"/>
      <c r="E1056" s="3"/>
      <c r="F1056" s="6"/>
    </row>
    <row r="1057" spans="1:6" ht="23.1" customHeight="1" x14ac:dyDescent="0.2">
      <c r="A1057" s="3"/>
      <c r="B1057" s="13" t="s">
        <v>10</v>
      </c>
      <c r="C1057" s="15" t="s">
        <v>11</v>
      </c>
      <c r="D1057" s="3"/>
      <c r="E1057" s="3"/>
      <c r="F1057" s="6"/>
    </row>
    <row r="1058" spans="1:6" ht="23.1" customHeight="1" x14ac:dyDescent="0.2">
      <c r="A1058" s="3"/>
      <c r="B1058" s="3"/>
      <c r="C1058" s="3"/>
      <c r="D1058" s="3"/>
      <c r="E1058" s="3"/>
      <c r="F1058" s="6"/>
    </row>
    <row r="1059" spans="1:6" ht="50.1" customHeight="1" x14ac:dyDescent="0.2">
      <c r="A1059" s="57" t="s">
        <v>12</v>
      </c>
      <c r="B1059" s="57"/>
      <c r="C1059" s="45" t="s">
        <v>13</v>
      </c>
      <c r="D1059" s="58" t="s">
        <v>14</v>
      </c>
      <c r="E1059" s="58"/>
      <c r="F1059" s="45" t="s">
        <v>15</v>
      </c>
    </row>
    <row r="1060" spans="1:6" ht="50.1" customHeight="1" x14ac:dyDescent="0.2">
      <c r="A1060" s="51" t="s">
        <v>16</v>
      </c>
      <c r="B1060" s="51"/>
      <c r="C1060" s="17">
        <v>310</v>
      </c>
      <c r="D1060" s="18">
        <v>4.2</v>
      </c>
      <c r="E1060" s="19" t="s">
        <v>17</v>
      </c>
      <c r="F1060" s="20">
        <f t="shared" ref="F1060:F1067" si="29">C1060*D1060</f>
        <v>1302</v>
      </c>
    </row>
    <row r="1061" spans="1:6" ht="50.1" customHeight="1" x14ac:dyDescent="0.2">
      <c r="A1061" s="51" t="s">
        <v>18</v>
      </c>
      <c r="B1061" s="51"/>
      <c r="C1061" s="17">
        <v>210</v>
      </c>
      <c r="D1061" s="18">
        <v>1</v>
      </c>
      <c r="E1061" s="19" t="s">
        <v>19</v>
      </c>
      <c r="F1061" s="20">
        <f t="shared" si="29"/>
        <v>210</v>
      </c>
    </row>
    <row r="1062" spans="1:6" ht="50.1" customHeight="1" x14ac:dyDescent="0.2">
      <c r="A1062" s="51" t="s">
        <v>20</v>
      </c>
      <c r="B1062" s="51"/>
      <c r="C1062" s="17">
        <v>880</v>
      </c>
      <c r="D1062" s="18">
        <v>1</v>
      </c>
      <c r="E1062" s="19" t="s">
        <v>19</v>
      </c>
      <c r="F1062" s="20">
        <f t="shared" si="29"/>
        <v>880</v>
      </c>
    </row>
    <row r="1063" spans="1:6" ht="50.1" customHeight="1" x14ac:dyDescent="0.2">
      <c r="A1063" s="51" t="s">
        <v>21</v>
      </c>
      <c r="B1063" s="51"/>
      <c r="C1063" s="17">
        <v>1620</v>
      </c>
      <c r="D1063" s="18"/>
      <c r="E1063" s="19" t="s">
        <v>17</v>
      </c>
      <c r="F1063" s="20">
        <f t="shared" si="29"/>
        <v>0</v>
      </c>
    </row>
    <row r="1064" spans="1:6" ht="50.1" customHeight="1" x14ac:dyDescent="0.2">
      <c r="A1064" s="51" t="s">
        <v>22</v>
      </c>
      <c r="B1064" s="51"/>
      <c r="C1064" s="21">
        <v>12600</v>
      </c>
      <c r="D1064" s="18">
        <v>4.2</v>
      </c>
      <c r="E1064" s="19" t="s">
        <v>17</v>
      </c>
      <c r="F1064" s="20">
        <f t="shared" si="29"/>
        <v>52920</v>
      </c>
    </row>
    <row r="1065" spans="1:6" ht="99.95" customHeight="1" x14ac:dyDescent="0.2">
      <c r="A1065" s="51" t="s">
        <v>23</v>
      </c>
      <c r="B1065" s="51"/>
      <c r="C1065" s="17">
        <v>1000</v>
      </c>
      <c r="D1065" s="18"/>
      <c r="E1065" s="19" t="s">
        <v>17</v>
      </c>
      <c r="F1065" s="20">
        <f t="shared" si="29"/>
        <v>0</v>
      </c>
    </row>
    <row r="1066" spans="1:6" ht="99.95" customHeight="1" x14ac:dyDescent="0.2">
      <c r="A1066" s="51" t="s">
        <v>24</v>
      </c>
      <c r="B1066" s="51"/>
      <c r="C1066" s="17">
        <v>18872</v>
      </c>
      <c r="D1066" s="18">
        <v>4.2</v>
      </c>
      <c r="E1066" s="19" t="s">
        <v>17</v>
      </c>
      <c r="F1066" s="20">
        <f t="shared" si="29"/>
        <v>79262.400000000009</v>
      </c>
    </row>
    <row r="1067" spans="1:6" ht="99.95" customHeight="1" x14ac:dyDescent="0.2">
      <c r="A1067" s="51" t="s">
        <v>25</v>
      </c>
      <c r="B1067" s="51"/>
      <c r="C1067" s="17">
        <v>4600</v>
      </c>
      <c r="D1067" s="18">
        <v>4.2</v>
      </c>
      <c r="E1067" s="19" t="s">
        <v>17</v>
      </c>
      <c r="F1067" s="20">
        <f t="shared" si="29"/>
        <v>19320</v>
      </c>
    </row>
    <row r="1068" spans="1:6" ht="99.95" customHeight="1" x14ac:dyDescent="0.2">
      <c r="A1068" s="51" t="s">
        <v>26</v>
      </c>
      <c r="B1068" s="51"/>
      <c r="C1068" s="17">
        <v>944</v>
      </c>
      <c r="D1068" s="18">
        <v>4.2</v>
      </c>
      <c r="E1068" s="19" t="s">
        <v>17</v>
      </c>
      <c r="F1068" s="20">
        <f>C1068*D1068</f>
        <v>3964.8</v>
      </c>
    </row>
    <row r="1069" spans="1:6" ht="99.95" customHeight="1" x14ac:dyDescent="0.2">
      <c r="A1069" s="51" t="s">
        <v>27</v>
      </c>
      <c r="B1069" s="51"/>
      <c r="C1069" s="17">
        <v>4300</v>
      </c>
      <c r="D1069" s="18">
        <v>4.2</v>
      </c>
      <c r="E1069" s="19" t="s">
        <v>17</v>
      </c>
      <c r="F1069" s="20">
        <f>C1069*D1069</f>
        <v>18060</v>
      </c>
    </row>
    <row r="1070" spans="1:6" ht="99.95" customHeight="1" x14ac:dyDescent="0.2">
      <c r="A1070" s="51" t="s">
        <v>28</v>
      </c>
      <c r="B1070" s="51"/>
      <c r="C1070" s="17">
        <v>3100</v>
      </c>
      <c r="D1070" s="18">
        <v>25.2</v>
      </c>
      <c r="E1070" s="19" t="s">
        <v>17</v>
      </c>
      <c r="F1070" s="20">
        <f>C1070*D1070</f>
        <v>78120</v>
      </c>
    </row>
    <row r="1071" spans="1:6" ht="23.1" customHeight="1" x14ac:dyDescent="0.2">
      <c r="A1071" s="22"/>
      <c r="B1071" s="22"/>
      <c r="C1071" s="23"/>
      <c r="D1071" s="24"/>
      <c r="E1071" s="25"/>
      <c r="F1071" s="26"/>
    </row>
    <row r="1072" spans="1:6" ht="23.1" customHeight="1" x14ac:dyDescent="0.2">
      <c r="A1072" s="27"/>
      <c r="B1072" s="28" t="s">
        <v>29</v>
      </c>
      <c r="C1072" s="29"/>
      <c r="D1072" s="27"/>
      <c r="E1072" s="27"/>
      <c r="F1072" s="30"/>
    </row>
    <row r="1073" spans="1:6" ht="23.1" customHeight="1" x14ac:dyDescent="0.2">
      <c r="A1073" s="27"/>
      <c r="B1073" s="52" t="s">
        <v>30</v>
      </c>
      <c r="C1073" s="44" t="s">
        <v>31</v>
      </c>
      <c r="D1073" s="32">
        <f>IF(F1060&gt;0, ROUND((F1060+C1053)/C1053,2), 0)</f>
        <v>1.01</v>
      </c>
      <c r="E1073" s="32"/>
      <c r="F1073" s="27"/>
    </row>
    <row r="1074" spans="1:6" ht="23.1" customHeight="1" x14ac:dyDescent="0.2">
      <c r="A1074" s="27"/>
      <c r="B1074" s="52"/>
      <c r="C1074" s="44" t="s">
        <v>32</v>
      </c>
      <c r="D1074" s="32">
        <f>IF(SUM(F1061:F1062)&gt;0,ROUND((F1061+F1062+C1053)/C1053,2),0)</f>
        <v>1.01</v>
      </c>
      <c r="E1074" s="32"/>
      <c r="F1074" s="30"/>
    </row>
    <row r="1075" spans="1:6" ht="23.1" customHeight="1" x14ac:dyDescent="0.2">
      <c r="A1075" s="27"/>
      <c r="B1075" s="52"/>
      <c r="C1075" s="44" t="s">
        <v>33</v>
      </c>
      <c r="D1075" s="32">
        <f>IF(F1063&gt;0,ROUND((F1063+C1053)/C1053,2),0)</f>
        <v>0</v>
      </c>
      <c r="E1075" s="33"/>
      <c r="F1075" s="30"/>
    </row>
    <row r="1076" spans="1:6" ht="23.1" customHeight="1" x14ac:dyDescent="0.2">
      <c r="A1076" s="27"/>
      <c r="B1076" s="52"/>
      <c r="C1076" s="44" t="s">
        <v>34</v>
      </c>
      <c r="D1076" s="32">
        <f>IF(SUM(F1064:F1070)&gt;0,ROUND((SUM(F1064:F1070)+C1053)/C1053,2),0)</f>
        <v>3.74</v>
      </c>
      <c r="E1076" s="27"/>
      <c r="F1076" s="30"/>
    </row>
    <row r="1077" spans="1:6" ht="23.1" customHeight="1" x14ac:dyDescent="0.2">
      <c r="A1077" s="27"/>
      <c r="B1077" s="27"/>
      <c r="C1077" s="34" t="s">
        <v>35</v>
      </c>
      <c r="D1077" s="35">
        <f>SUM(D1073:D1076)-IF(VALUE(COUNTIF(D1073:D1076,"&gt;0"))=4,3,0)-IF(VALUE(COUNTIF(D1073:D1076,"&gt;0"))=3,2,0)-IF(VALUE(COUNTIF(D1073:D1076,"&gt;0"))=2,1,0)</f>
        <v>3.76</v>
      </c>
      <c r="E1077" s="36"/>
      <c r="F1077" s="30"/>
    </row>
    <row r="1078" spans="1:6" ht="23.1" customHeight="1" x14ac:dyDescent="0.2">
      <c r="A1078" s="27"/>
      <c r="B1078" s="27"/>
      <c r="C1078" s="27"/>
      <c r="D1078" s="37"/>
      <c r="E1078" s="27"/>
      <c r="F1078" s="30"/>
    </row>
    <row r="1079" spans="1:6" ht="23.1" customHeight="1" x14ac:dyDescent="0.35">
      <c r="A1079" s="38"/>
      <c r="B1079" s="39" t="s">
        <v>36</v>
      </c>
      <c r="C1079" s="53">
        <f>D1077*C1053</f>
        <v>344799.51999999996</v>
      </c>
      <c r="D1079" s="53"/>
      <c r="E1079" s="27"/>
      <c r="F1079" s="30"/>
    </row>
    <row r="1080" spans="1:6" ht="23.1" customHeight="1" x14ac:dyDescent="0.3">
      <c r="A1080" s="27"/>
      <c r="B1080" s="40" t="s">
        <v>37</v>
      </c>
      <c r="C1080" s="54">
        <f>C1079/C1052</f>
        <v>373.15965367965362</v>
      </c>
      <c r="D1080" s="54"/>
      <c r="E1080" s="27"/>
      <c r="F1080" s="27"/>
    </row>
    <row r="1081" spans="1:6" ht="54.95" customHeight="1" x14ac:dyDescent="0.8">
      <c r="A1081" s="47" t="s">
        <v>134</v>
      </c>
      <c r="B1081" s="47"/>
      <c r="C1081" s="47"/>
      <c r="D1081" s="47"/>
      <c r="E1081" s="47"/>
      <c r="F1081" s="47"/>
    </row>
    <row r="1082" spans="1:6" ht="45.95" customHeight="1" x14ac:dyDescent="0.2">
      <c r="A1082" s="48" t="s">
        <v>1</v>
      </c>
      <c r="B1082" s="48"/>
      <c r="C1082" s="48"/>
      <c r="D1082" s="48"/>
      <c r="E1082" s="48"/>
      <c r="F1082" s="48"/>
    </row>
    <row r="1083" spans="1:6" ht="30" customHeight="1" x14ac:dyDescent="0.2">
      <c r="A1083" s="3"/>
      <c r="B1083" s="4" t="s">
        <v>2</v>
      </c>
      <c r="C1083" s="5"/>
      <c r="D1083" s="3"/>
      <c r="E1083" s="3"/>
      <c r="F1083" s="6"/>
    </row>
    <row r="1084" spans="1:6" ht="23.1" customHeight="1" x14ac:dyDescent="0.2">
      <c r="A1084" s="3"/>
      <c r="B1084" s="49" t="s">
        <v>3</v>
      </c>
      <c r="C1084" s="50" t="s">
        <v>56</v>
      </c>
      <c r="D1084" s="50"/>
      <c r="E1084" s="50"/>
      <c r="F1084" s="50"/>
    </row>
    <row r="1085" spans="1:6" ht="23.1" customHeight="1" x14ac:dyDescent="0.2">
      <c r="A1085" s="3"/>
      <c r="B1085" s="49"/>
      <c r="C1085" s="50" t="s">
        <v>106</v>
      </c>
      <c r="D1085" s="50"/>
      <c r="E1085" s="50"/>
      <c r="F1085" s="50"/>
    </row>
    <row r="1086" spans="1:6" ht="23.1" customHeight="1" x14ac:dyDescent="0.2">
      <c r="A1086" s="3"/>
      <c r="B1086" s="49"/>
      <c r="C1086" s="50" t="s">
        <v>135</v>
      </c>
      <c r="D1086" s="50"/>
      <c r="E1086" s="50"/>
      <c r="F1086" s="50"/>
    </row>
    <row r="1087" spans="1:6" ht="23.1" customHeight="1" x14ac:dyDescent="0.2">
      <c r="A1087" s="3"/>
      <c r="B1087" s="46" t="s">
        <v>4</v>
      </c>
      <c r="C1087" s="8">
        <v>4</v>
      </c>
      <c r="D1087" s="9"/>
      <c r="E1087" s="3"/>
      <c r="F1087" s="6"/>
    </row>
    <row r="1088" spans="1:6" ht="23.1" customHeight="1" x14ac:dyDescent="0.2">
      <c r="A1088" s="3"/>
      <c r="B1088" s="46" t="s">
        <v>5</v>
      </c>
      <c r="C1088" s="10">
        <v>949</v>
      </c>
      <c r="D1088" s="55" t="s">
        <v>6</v>
      </c>
      <c r="E1088" s="55"/>
      <c r="F1088" s="56">
        <f>C1089/C1088</f>
        <v>169.9768177028451</v>
      </c>
    </row>
    <row r="1089" spans="1:6" ht="23.1" customHeight="1" x14ac:dyDescent="0.2">
      <c r="A1089" s="3"/>
      <c r="B1089" s="46" t="s">
        <v>7</v>
      </c>
      <c r="C1089" s="8">
        <v>161308</v>
      </c>
      <c r="D1089" s="55"/>
      <c r="E1089" s="55"/>
      <c r="F1089" s="56"/>
    </row>
    <row r="1090" spans="1:6" ht="23.1" customHeight="1" x14ac:dyDescent="0.2">
      <c r="A1090" s="3"/>
      <c r="B1090" s="11"/>
      <c r="C1090" s="12"/>
      <c r="D1090" s="9"/>
      <c r="E1090" s="3"/>
      <c r="F1090" s="6"/>
    </row>
    <row r="1091" spans="1:6" ht="23.1" customHeight="1" x14ac:dyDescent="0.2">
      <c r="A1091" s="3"/>
      <c r="B1091" s="13" t="s">
        <v>8</v>
      </c>
      <c r="C1091" s="14" t="s">
        <v>136</v>
      </c>
      <c r="D1091" s="3"/>
      <c r="E1091" s="3"/>
      <c r="F1091" s="6"/>
    </row>
    <row r="1092" spans="1:6" ht="23.1" customHeight="1" x14ac:dyDescent="0.2">
      <c r="A1092" s="3"/>
      <c r="B1092" s="13" t="s">
        <v>9</v>
      </c>
      <c r="C1092" s="14">
        <v>65</v>
      </c>
      <c r="D1092" s="3"/>
      <c r="E1092" s="3"/>
      <c r="F1092" s="6"/>
    </row>
    <row r="1093" spans="1:6" ht="23.1" customHeight="1" x14ac:dyDescent="0.2">
      <c r="A1093" s="3"/>
      <c r="B1093" s="13" t="s">
        <v>10</v>
      </c>
      <c r="C1093" s="15" t="s">
        <v>11</v>
      </c>
      <c r="D1093" s="3"/>
      <c r="E1093" s="3"/>
      <c r="F1093" s="6"/>
    </row>
    <row r="1094" spans="1:6" ht="23.1" customHeight="1" x14ac:dyDescent="0.2">
      <c r="A1094" s="3"/>
      <c r="B1094" s="3"/>
      <c r="C1094" s="3"/>
      <c r="D1094" s="3"/>
      <c r="E1094" s="3"/>
      <c r="F1094" s="6"/>
    </row>
    <row r="1095" spans="1:6" ht="50.1" customHeight="1" x14ac:dyDescent="0.2">
      <c r="A1095" s="57" t="s">
        <v>12</v>
      </c>
      <c r="B1095" s="57"/>
      <c r="C1095" s="45" t="s">
        <v>13</v>
      </c>
      <c r="D1095" s="58" t="s">
        <v>14</v>
      </c>
      <c r="E1095" s="58"/>
      <c r="F1095" s="45" t="s">
        <v>15</v>
      </c>
    </row>
    <row r="1096" spans="1:6" ht="50.1" customHeight="1" x14ac:dyDescent="0.2">
      <c r="A1096" s="51" t="s">
        <v>16</v>
      </c>
      <c r="B1096" s="51"/>
      <c r="C1096" s="17">
        <v>310</v>
      </c>
      <c r="D1096" s="18">
        <v>4</v>
      </c>
      <c r="E1096" s="19" t="s">
        <v>17</v>
      </c>
      <c r="F1096" s="20">
        <f t="shared" ref="F1096:F1103" si="30">C1096*D1096</f>
        <v>1240</v>
      </c>
    </row>
    <row r="1097" spans="1:6" ht="50.1" customHeight="1" x14ac:dyDescent="0.2">
      <c r="A1097" s="51" t="s">
        <v>18</v>
      </c>
      <c r="B1097" s="51"/>
      <c r="C1097" s="17">
        <v>210</v>
      </c>
      <c r="D1097" s="18">
        <v>1.1000000000000001</v>
      </c>
      <c r="E1097" s="19" t="s">
        <v>19</v>
      </c>
      <c r="F1097" s="20">
        <f t="shared" si="30"/>
        <v>231.00000000000003</v>
      </c>
    </row>
    <row r="1098" spans="1:6" ht="50.1" customHeight="1" x14ac:dyDescent="0.2">
      <c r="A1098" s="51" t="s">
        <v>20</v>
      </c>
      <c r="B1098" s="51"/>
      <c r="C1098" s="17">
        <v>880</v>
      </c>
      <c r="D1098" s="18">
        <v>1.1000000000000001</v>
      </c>
      <c r="E1098" s="19" t="s">
        <v>19</v>
      </c>
      <c r="F1098" s="20">
        <f t="shared" si="30"/>
        <v>968.00000000000011</v>
      </c>
    </row>
    <row r="1099" spans="1:6" ht="50.1" customHeight="1" x14ac:dyDescent="0.2">
      <c r="A1099" s="51" t="s">
        <v>21</v>
      </c>
      <c r="B1099" s="51"/>
      <c r="C1099" s="17">
        <v>1620</v>
      </c>
      <c r="D1099" s="18"/>
      <c r="E1099" s="19" t="s">
        <v>17</v>
      </c>
      <c r="F1099" s="20">
        <f t="shared" si="30"/>
        <v>0</v>
      </c>
    </row>
    <row r="1100" spans="1:6" ht="50.1" customHeight="1" x14ac:dyDescent="0.2">
      <c r="A1100" s="51" t="s">
        <v>22</v>
      </c>
      <c r="B1100" s="51"/>
      <c r="C1100" s="21">
        <v>12600</v>
      </c>
      <c r="D1100" s="18">
        <v>4</v>
      </c>
      <c r="E1100" s="19" t="s">
        <v>17</v>
      </c>
      <c r="F1100" s="20">
        <f t="shared" si="30"/>
        <v>50400</v>
      </c>
    </row>
    <row r="1101" spans="1:6" ht="99.95" customHeight="1" x14ac:dyDescent="0.2">
      <c r="A1101" s="51" t="s">
        <v>23</v>
      </c>
      <c r="B1101" s="51"/>
      <c r="C1101" s="17">
        <v>1000</v>
      </c>
      <c r="D1101" s="18"/>
      <c r="E1101" s="19" t="s">
        <v>17</v>
      </c>
      <c r="F1101" s="20">
        <f t="shared" si="30"/>
        <v>0</v>
      </c>
    </row>
    <row r="1102" spans="1:6" ht="99.95" customHeight="1" x14ac:dyDescent="0.2">
      <c r="A1102" s="51" t="s">
        <v>24</v>
      </c>
      <c r="B1102" s="51"/>
      <c r="C1102" s="17">
        <v>18872</v>
      </c>
      <c r="D1102" s="18">
        <v>4</v>
      </c>
      <c r="E1102" s="19" t="s">
        <v>17</v>
      </c>
      <c r="F1102" s="20">
        <f t="shared" si="30"/>
        <v>75488</v>
      </c>
    </row>
    <row r="1103" spans="1:6" ht="99.95" customHeight="1" x14ac:dyDescent="0.2">
      <c r="A1103" s="51" t="s">
        <v>25</v>
      </c>
      <c r="B1103" s="51"/>
      <c r="C1103" s="17">
        <v>4600</v>
      </c>
      <c r="D1103" s="18">
        <v>4</v>
      </c>
      <c r="E1103" s="19" t="s">
        <v>17</v>
      </c>
      <c r="F1103" s="20">
        <f t="shared" si="30"/>
        <v>18400</v>
      </c>
    </row>
    <row r="1104" spans="1:6" ht="99.95" customHeight="1" x14ac:dyDescent="0.2">
      <c r="A1104" s="51" t="s">
        <v>26</v>
      </c>
      <c r="B1104" s="51"/>
      <c r="C1104" s="17">
        <v>944</v>
      </c>
      <c r="D1104" s="18">
        <v>4</v>
      </c>
      <c r="E1104" s="19" t="s">
        <v>17</v>
      </c>
      <c r="F1104" s="20">
        <f>C1104*D1104</f>
        <v>3776</v>
      </c>
    </row>
    <row r="1105" spans="1:6" ht="99.95" customHeight="1" x14ac:dyDescent="0.2">
      <c r="A1105" s="51" t="s">
        <v>27</v>
      </c>
      <c r="B1105" s="51"/>
      <c r="C1105" s="17">
        <v>4300</v>
      </c>
      <c r="D1105" s="18">
        <v>4</v>
      </c>
      <c r="E1105" s="19" t="s">
        <v>17</v>
      </c>
      <c r="F1105" s="20">
        <f>C1105*D1105</f>
        <v>17200</v>
      </c>
    </row>
    <row r="1106" spans="1:6" ht="99.95" customHeight="1" x14ac:dyDescent="0.2">
      <c r="A1106" s="51" t="s">
        <v>28</v>
      </c>
      <c r="B1106" s="51"/>
      <c r="C1106" s="17">
        <v>3100</v>
      </c>
      <c r="D1106" s="18">
        <v>24</v>
      </c>
      <c r="E1106" s="19" t="s">
        <v>17</v>
      </c>
      <c r="F1106" s="20">
        <f>C1106*D1106</f>
        <v>74400</v>
      </c>
    </row>
    <row r="1107" spans="1:6" ht="23.1" customHeight="1" x14ac:dyDescent="0.2">
      <c r="A1107" s="22"/>
      <c r="B1107" s="22"/>
      <c r="C1107" s="23"/>
      <c r="D1107" s="24"/>
      <c r="E1107" s="25"/>
      <c r="F1107" s="26"/>
    </row>
    <row r="1108" spans="1:6" ht="23.1" customHeight="1" x14ac:dyDescent="0.2">
      <c r="A1108" s="27"/>
      <c r="B1108" s="28" t="s">
        <v>29</v>
      </c>
      <c r="C1108" s="29"/>
      <c r="D1108" s="27"/>
      <c r="E1108" s="27"/>
      <c r="F1108" s="30"/>
    </row>
    <row r="1109" spans="1:6" ht="23.1" customHeight="1" x14ac:dyDescent="0.2">
      <c r="A1109" s="27"/>
      <c r="B1109" s="52" t="s">
        <v>30</v>
      </c>
      <c r="C1109" s="44" t="s">
        <v>31</v>
      </c>
      <c r="D1109" s="32">
        <f>IF(F1096&gt;0, ROUND((F1096+C1089)/C1089,2), 0)</f>
        <v>1.01</v>
      </c>
      <c r="E1109" s="32"/>
      <c r="F1109" s="27"/>
    </row>
    <row r="1110" spans="1:6" ht="23.1" customHeight="1" x14ac:dyDescent="0.2">
      <c r="A1110" s="27"/>
      <c r="B1110" s="52"/>
      <c r="C1110" s="44" t="s">
        <v>32</v>
      </c>
      <c r="D1110" s="32">
        <f>IF(SUM(F1097:F1098)&gt;0,ROUND((F1097+F1098+C1089)/C1089,2),0)</f>
        <v>1.01</v>
      </c>
      <c r="E1110" s="32"/>
      <c r="F1110" s="30"/>
    </row>
    <row r="1111" spans="1:6" ht="23.1" customHeight="1" x14ac:dyDescent="0.2">
      <c r="A1111" s="27"/>
      <c r="B1111" s="52"/>
      <c r="C1111" s="44" t="s">
        <v>33</v>
      </c>
      <c r="D1111" s="32">
        <f>IF(F1099&gt;0,ROUND((F1099+C1089)/C1089,2),0)</f>
        <v>0</v>
      </c>
      <c r="E1111" s="33"/>
      <c r="F1111" s="30"/>
    </row>
    <row r="1112" spans="1:6" ht="23.1" customHeight="1" x14ac:dyDescent="0.2">
      <c r="A1112" s="27"/>
      <c r="B1112" s="52"/>
      <c r="C1112" s="44" t="s">
        <v>34</v>
      </c>
      <c r="D1112" s="32">
        <f>IF(SUM(F1100:F1106)&gt;0,ROUND((SUM(F1100:F1106)+C1089)/C1089,2),0)</f>
        <v>2.4900000000000002</v>
      </c>
      <c r="E1112" s="27"/>
      <c r="F1112" s="30"/>
    </row>
    <row r="1113" spans="1:6" ht="23.1" customHeight="1" x14ac:dyDescent="0.2">
      <c r="A1113" s="27"/>
      <c r="B1113" s="27"/>
      <c r="C1113" s="34" t="s">
        <v>35</v>
      </c>
      <c r="D1113" s="35">
        <f>SUM(D1109:D1112)-IF(VALUE(COUNTIF(D1109:D1112,"&gt;0"))=4,3,0)-IF(VALUE(COUNTIF(D1109:D1112,"&gt;0"))=3,2,0)-IF(VALUE(COUNTIF(D1109:D1112,"&gt;0"))=2,1,0)</f>
        <v>2.5099999999999998</v>
      </c>
      <c r="E1113" s="36"/>
      <c r="F1113" s="30"/>
    </row>
    <row r="1114" spans="1:6" ht="23.1" customHeight="1" x14ac:dyDescent="0.2">
      <c r="A1114" s="27"/>
      <c r="B1114" s="27"/>
      <c r="C1114" s="27"/>
      <c r="D1114" s="37"/>
      <c r="E1114" s="27"/>
      <c r="F1114" s="30"/>
    </row>
    <row r="1115" spans="1:6" ht="23.1" customHeight="1" x14ac:dyDescent="0.35">
      <c r="A1115" s="38"/>
      <c r="B1115" s="39" t="s">
        <v>36</v>
      </c>
      <c r="C1115" s="53">
        <f>D1113*C1089</f>
        <v>404883.07999999996</v>
      </c>
      <c r="D1115" s="53"/>
      <c r="E1115" s="27"/>
      <c r="F1115" s="30"/>
    </row>
    <row r="1116" spans="1:6" ht="23.1" customHeight="1" x14ac:dyDescent="0.3">
      <c r="A1116" s="27"/>
      <c r="B1116" s="40" t="s">
        <v>37</v>
      </c>
      <c r="C1116" s="54">
        <f>C1115/C1088</f>
        <v>426.64181243414117</v>
      </c>
      <c r="D1116" s="54"/>
      <c r="E1116" s="27"/>
      <c r="F1116" s="27"/>
    </row>
    <row r="1117" spans="1:6" ht="54.95" customHeight="1" x14ac:dyDescent="0.8">
      <c r="A1117" s="47" t="s">
        <v>137</v>
      </c>
      <c r="B1117" s="47"/>
      <c r="C1117" s="47"/>
      <c r="D1117" s="47"/>
      <c r="E1117" s="47"/>
      <c r="F1117" s="47"/>
    </row>
    <row r="1118" spans="1:6" ht="45.95" customHeight="1" x14ac:dyDescent="0.2">
      <c r="A1118" s="48" t="s">
        <v>1</v>
      </c>
      <c r="B1118" s="48"/>
      <c r="C1118" s="48"/>
      <c r="D1118" s="48"/>
      <c r="E1118" s="48"/>
      <c r="F1118" s="48"/>
    </row>
    <row r="1119" spans="1:6" ht="30" customHeight="1" x14ac:dyDescent="0.2">
      <c r="A1119" s="3"/>
      <c r="B1119" s="4" t="s">
        <v>2</v>
      </c>
      <c r="C1119" s="5"/>
      <c r="D1119" s="3"/>
      <c r="E1119" s="3"/>
      <c r="F1119" s="6"/>
    </row>
    <row r="1120" spans="1:6" ht="23.1" customHeight="1" x14ac:dyDescent="0.2">
      <c r="A1120" s="3"/>
      <c r="B1120" s="49" t="s">
        <v>3</v>
      </c>
      <c r="C1120" s="50" t="s">
        <v>56</v>
      </c>
      <c r="D1120" s="50"/>
      <c r="E1120" s="50"/>
      <c r="F1120" s="50"/>
    </row>
    <row r="1121" spans="1:6" ht="23.1" customHeight="1" x14ac:dyDescent="0.2">
      <c r="A1121" s="3"/>
      <c r="B1121" s="49"/>
      <c r="C1121" s="50" t="s">
        <v>106</v>
      </c>
      <c r="D1121" s="50"/>
      <c r="E1121" s="50"/>
      <c r="F1121" s="50"/>
    </row>
    <row r="1122" spans="1:6" ht="23.1" customHeight="1" x14ac:dyDescent="0.2">
      <c r="A1122" s="3"/>
      <c r="B1122" s="49"/>
      <c r="C1122" s="50" t="s">
        <v>138</v>
      </c>
      <c r="D1122" s="50"/>
      <c r="E1122" s="50"/>
      <c r="F1122" s="50"/>
    </row>
    <row r="1123" spans="1:6" ht="23.1" customHeight="1" x14ac:dyDescent="0.2">
      <c r="A1123" s="3"/>
      <c r="B1123" s="46" t="s">
        <v>4</v>
      </c>
      <c r="C1123" s="8">
        <v>1.2</v>
      </c>
      <c r="D1123" s="9"/>
      <c r="E1123" s="3"/>
      <c r="F1123" s="6"/>
    </row>
    <row r="1124" spans="1:6" ht="23.1" customHeight="1" x14ac:dyDescent="0.2">
      <c r="A1124" s="3"/>
      <c r="B1124" s="46" t="s">
        <v>5</v>
      </c>
      <c r="C1124" s="10">
        <v>277</v>
      </c>
      <c r="D1124" s="55" t="s">
        <v>6</v>
      </c>
      <c r="E1124" s="55"/>
      <c r="F1124" s="56">
        <f>C1125/C1124</f>
        <v>69.631768953068587</v>
      </c>
    </row>
    <row r="1125" spans="1:6" ht="23.1" customHeight="1" x14ac:dyDescent="0.2">
      <c r="A1125" s="3"/>
      <c r="B1125" s="46" t="s">
        <v>7</v>
      </c>
      <c r="C1125" s="8">
        <v>19288</v>
      </c>
      <c r="D1125" s="55"/>
      <c r="E1125" s="55"/>
      <c r="F1125" s="56"/>
    </row>
    <row r="1126" spans="1:6" ht="23.1" customHeight="1" x14ac:dyDescent="0.2">
      <c r="A1126" s="3"/>
      <c r="B1126" s="11"/>
      <c r="C1126" s="12"/>
      <c r="D1126" s="9"/>
      <c r="E1126" s="3"/>
      <c r="F1126" s="6"/>
    </row>
    <row r="1127" spans="1:6" ht="23.1" customHeight="1" x14ac:dyDescent="0.2">
      <c r="A1127" s="3"/>
      <c r="B1127" s="13" t="s">
        <v>8</v>
      </c>
      <c r="C1127" s="14" t="s">
        <v>139</v>
      </c>
      <c r="D1127" s="3"/>
      <c r="E1127" s="3"/>
      <c r="F1127" s="6"/>
    </row>
    <row r="1128" spans="1:6" ht="23.1" customHeight="1" x14ac:dyDescent="0.2">
      <c r="A1128" s="3"/>
      <c r="B1128" s="13" t="s">
        <v>9</v>
      </c>
      <c r="C1128" s="14">
        <v>55</v>
      </c>
      <c r="D1128" s="3"/>
      <c r="E1128" s="3"/>
      <c r="F1128" s="6"/>
    </row>
    <row r="1129" spans="1:6" ht="23.1" customHeight="1" x14ac:dyDescent="0.2">
      <c r="A1129" s="3"/>
      <c r="B1129" s="13" t="s">
        <v>10</v>
      </c>
      <c r="C1129" s="15" t="s">
        <v>11</v>
      </c>
      <c r="D1129" s="3"/>
      <c r="E1129" s="3"/>
      <c r="F1129" s="6"/>
    </row>
    <row r="1130" spans="1:6" ht="23.1" customHeight="1" x14ac:dyDescent="0.2">
      <c r="A1130" s="3"/>
      <c r="B1130" s="3"/>
      <c r="C1130" s="3"/>
      <c r="D1130" s="3"/>
      <c r="E1130" s="3"/>
      <c r="F1130" s="6"/>
    </row>
    <row r="1131" spans="1:6" ht="50.1" customHeight="1" x14ac:dyDescent="0.2">
      <c r="A1131" s="57" t="s">
        <v>12</v>
      </c>
      <c r="B1131" s="57"/>
      <c r="C1131" s="45" t="s">
        <v>13</v>
      </c>
      <c r="D1131" s="58" t="s">
        <v>14</v>
      </c>
      <c r="E1131" s="58"/>
      <c r="F1131" s="45" t="s">
        <v>15</v>
      </c>
    </row>
    <row r="1132" spans="1:6" ht="50.1" customHeight="1" x14ac:dyDescent="0.2">
      <c r="A1132" s="51" t="s">
        <v>16</v>
      </c>
      <c r="B1132" s="51"/>
      <c r="C1132" s="17">
        <v>310</v>
      </c>
      <c r="D1132" s="18">
        <v>1.2</v>
      </c>
      <c r="E1132" s="19" t="s">
        <v>17</v>
      </c>
      <c r="F1132" s="20">
        <f t="shared" ref="F1132:F1139" si="31">C1132*D1132</f>
        <v>372</v>
      </c>
    </row>
    <row r="1133" spans="1:6" ht="50.1" customHeight="1" x14ac:dyDescent="0.2">
      <c r="A1133" s="51" t="s">
        <v>18</v>
      </c>
      <c r="B1133" s="51"/>
      <c r="C1133" s="17">
        <v>210</v>
      </c>
      <c r="D1133" s="18">
        <v>1.3</v>
      </c>
      <c r="E1133" s="19" t="s">
        <v>19</v>
      </c>
      <c r="F1133" s="20">
        <f t="shared" si="31"/>
        <v>273</v>
      </c>
    </row>
    <row r="1134" spans="1:6" ht="50.1" customHeight="1" x14ac:dyDescent="0.2">
      <c r="A1134" s="51" t="s">
        <v>20</v>
      </c>
      <c r="B1134" s="51"/>
      <c r="C1134" s="17">
        <v>880</v>
      </c>
      <c r="D1134" s="18">
        <v>1.3</v>
      </c>
      <c r="E1134" s="19" t="s">
        <v>19</v>
      </c>
      <c r="F1134" s="20">
        <f t="shared" si="31"/>
        <v>1144</v>
      </c>
    </row>
    <row r="1135" spans="1:6" ht="50.1" customHeight="1" x14ac:dyDescent="0.2">
      <c r="A1135" s="51" t="s">
        <v>21</v>
      </c>
      <c r="B1135" s="51"/>
      <c r="C1135" s="17">
        <v>1620</v>
      </c>
      <c r="D1135" s="18"/>
      <c r="E1135" s="19" t="s">
        <v>17</v>
      </c>
      <c r="F1135" s="20">
        <f t="shared" si="31"/>
        <v>0</v>
      </c>
    </row>
    <row r="1136" spans="1:6" ht="50.1" customHeight="1" x14ac:dyDescent="0.2">
      <c r="A1136" s="51" t="s">
        <v>22</v>
      </c>
      <c r="B1136" s="51"/>
      <c r="C1136" s="21">
        <v>12600</v>
      </c>
      <c r="D1136" s="18">
        <v>1.2</v>
      </c>
      <c r="E1136" s="19" t="s">
        <v>17</v>
      </c>
      <c r="F1136" s="20">
        <f t="shared" si="31"/>
        <v>15120</v>
      </c>
    </row>
    <row r="1137" spans="1:6" ht="99.95" customHeight="1" x14ac:dyDescent="0.2">
      <c r="A1137" s="51" t="s">
        <v>23</v>
      </c>
      <c r="B1137" s="51"/>
      <c r="C1137" s="17">
        <v>1000</v>
      </c>
      <c r="D1137" s="18">
        <v>1.2</v>
      </c>
      <c r="E1137" s="19" t="s">
        <v>17</v>
      </c>
      <c r="F1137" s="20">
        <f t="shared" si="31"/>
        <v>1200</v>
      </c>
    </row>
    <row r="1138" spans="1:6" ht="99.95" customHeight="1" x14ac:dyDescent="0.2">
      <c r="A1138" s="51" t="s">
        <v>24</v>
      </c>
      <c r="B1138" s="51"/>
      <c r="C1138" s="17">
        <v>18872</v>
      </c>
      <c r="D1138" s="18"/>
      <c r="E1138" s="19" t="s">
        <v>17</v>
      </c>
      <c r="F1138" s="20">
        <f t="shared" si="31"/>
        <v>0</v>
      </c>
    </row>
    <row r="1139" spans="1:6" ht="99.95" customHeight="1" x14ac:dyDescent="0.2">
      <c r="A1139" s="51" t="s">
        <v>25</v>
      </c>
      <c r="B1139" s="51"/>
      <c r="C1139" s="17">
        <v>4600</v>
      </c>
      <c r="D1139" s="18"/>
      <c r="E1139" s="19" t="s">
        <v>17</v>
      </c>
      <c r="F1139" s="20">
        <f t="shared" si="31"/>
        <v>0</v>
      </c>
    </row>
    <row r="1140" spans="1:6" ht="99.95" customHeight="1" x14ac:dyDescent="0.2">
      <c r="A1140" s="51" t="s">
        <v>26</v>
      </c>
      <c r="B1140" s="51"/>
      <c r="C1140" s="17">
        <v>944</v>
      </c>
      <c r="D1140" s="18"/>
      <c r="E1140" s="19" t="s">
        <v>17</v>
      </c>
      <c r="F1140" s="20">
        <f>C1140*D1140</f>
        <v>0</v>
      </c>
    </row>
    <row r="1141" spans="1:6" ht="99.95" customHeight="1" x14ac:dyDescent="0.2">
      <c r="A1141" s="51" t="s">
        <v>27</v>
      </c>
      <c r="B1141" s="51"/>
      <c r="C1141" s="17">
        <v>4300</v>
      </c>
      <c r="D1141" s="18"/>
      <c r="E1141" s="19" t="s">
        <v>17</v>
      </c>
      <c r="F1141" s="20">
        <f>C1141*D1141</f>
        <v>0</v>
      </c>
    </row>
    <row r="1142" spans="1:6" ht="99.95" customHeight="1" x14ac:dyDescent="0.2">
      <c r="A1142" s="51" t="s">
        <v>28</v>
      </c>
      <c r="B1142" s="51"/>
      <c r="C1142" s="17">
        <v>3100</v>
      </c>
      <c r="D1142" s="18"/>
      <c r="E1142" s="19" t="s">
        <v>17</v>
      </c>
      <c r="F1142" s="20">
        <f>C1142*D1142</f>
        <v>0</v>
      </c>
    </row>
    <row r="1143" spans="1:6" ht="23.1" customHeight="1" x14ac:dyDescent="0.2">
      <c r="A1143" s="22"/>
      <c r="B1143" s="22"/>
      <c r="C1143" s="23"/>
      <c r="D1143" s="24"/>
      <c r="E1143" s="25"/>
      <c r="F1143" s="26"/>
    </row>
    <row r="1144" spans="1:6" ht="23.1" customHeight="1" x14ac:dyDescent="0.2">
      <c r="A1144" s="27"/>
      <c r="B1144" s="28" t="s">
        <v>29</v>
      </c>
      <c r="C1144" s="29"/>
      <c r="D1144" s="27"/>
      <c r="E1144" s="27"/>
      <c r="F1144" s="30"/>
    </row>
    <row r="1145" spans="1:6" ht="23.1" customHeight="1" x14ac:dyDescent="0.2">
      <c r="A1145" s="27"/>
      <c r="B1145" s="52" t="s">
        <v>30</v>
      </c>
      <c r="C1145" s="44" t="s">
        <v>31</v>
      </c>
      <c r="D1145" s="32">
        <f>IF(F1132&gt;0, ROUND((F1132+C1125)/C1125,2), 0)</f>
        <v>1.02</v>
      </c>
      <c r="E1145" s="32"/>
      <c r="F1145" s="27"/>
    </row>
    <row r="1146" spans="1:6" ht="23.1" customHeight="1" x14ac:dyDescent="0.2">
      <c r="A1146" s="27"/>
      <c r="B1146" s="52"/>
      <c r="C1146" s="44" t="s">
        <v>32</v>
      </c>
      <c r="D1146" s="32">
        <f>IF(SUM(F1133:F1134)&gt;0,ROUND((F1133+F1134+C1125)/C1125,2),0)</f>
        <v>1.07</v>
      </c>
      <c r="E1146" s="32"/>
      <c r="F1146" s="30"/>
    </row>
    <row r="1147" spans="1:6" ht="23.1" customHeight="1" x14ac:dyDescent="0.2">
      <c r="A1147" s="27"/>
      <c r="B1147" s="52"/>
      <c r="C1147" s="44" t="s">
        <v>33</v>
      </c>
      <c r="D1147" s="32">
        <f>IF(F1135&gt;0,ROUND((F1135+C1125)/C1125,2),0)</f>
        <v>0</v>
      </c>
      <c r="E1147" s="33"/>
      <c r="F1147" s="30"/>
    </row>
    <row r="1148" spans="1:6" ht="23.1" customHeight="1" x14ac:dyDescent="0.2">
      <c r="A1148" s="27"/>
      <c r="B1148" s="52"/>
      <c r="C1148" s="44" t="s">
        <v>34</v>
      </c>
      <c r="D1148" s="32">
        <f>IF(SUM(F1136:F1142)&gt;0,ROUND((SUM(F1136:F1142)+C1125)/C1125,2),0)</f>
        <v>1.85</v>
      </c>
      <c r="E1148" s="27"/>
      <c r="F1148" s="30"/>
    </row>
    <row r="1149" spans="1:6" ht="23.1" customHeight="1" x14ac:dyDescent="0.2">
      <c r="A1149" s="27"/>
      <c r="B1149" s="27"/>
      <c r="C1149" s="34" t="s">
        <v>35</v>
      </c>
      <c r="D1149" s="35">
        <f>SUM(D1145:D1148)-IF(VALUE(COUNTIF(D1145:D1148,"&gt;0"))=4,3,0)-IF(VALUE(COUNTIF(D1145:D1148,"&gt;0"))=3,2,0)-IF(VALUE(COUNTIF(D1145:D1148,"&gt;0"))=2,1,0)</f>
        <v>1.94</v>
      </c>
      <c r="E1149" s="36"/>
      <c r="F1149" s="30"/>
    </row>
    <row r="1150" spans="1:6" ht="23.1" customHeight="1" x14ac:dyDescent="0.2">
      <c r="A1150" s="27"/>
      <c r="B1150" s="27"/>
      <c r="C1150" s="27"/>
      <c r="D1150" s="37"/>
      <c r="E1150" s="27"/>
      <c r="F1150" s="30"/>
    </row>
    <row r="1151" spans="1:6" ht="23.1" customHeight="1" x14ac:dyDescent="0.35">
      <c r="A1151" s="38"/>
      <c r="B1151" s="39" t="s">
        <v>36</v>
      </c>
      <c r="C1151" s="53">
        <f>D1149*C1125</f>
        <v>37418.720000000001</v>
      </c>
      <c r="D1151" s="53"/>
      <c r="E1151" s="27"/>
      <c r="F1151" s="30"/>
    </row>
    <row r="1152" spans="1:6" ht="23.1" customHeight="1" x14ac:dyDescent="0.3">
      <c r="A1152" s="27"/>
      <c r="B1152" s="40" t="s">
        <v>37</v>
      </c>
      <c r="C1152" s="54">
        <f>C1151/C1124</f>
        <v>135.08563176895308</v>
      </c>
      <c r="D1152" s="54"/>
      <c r="E1152" s="27"/>
      <c r="F1152" s="27"/>
    </row>
    <row r="1153" spans="1:6" ht="54.95" customHeight="1" x14ac:dyDescent="0.8">
      <c r="A1153" s="47" t="s">
        <v>140</v>
      </c>
      <c r="B1153" s="47"/>
      <c r="C1153" s="47"/>
      <c r="D1153" s="47"/>
      <c r="E1153" s="47"/>
      <c r="F1153" s="47"/>
    </row>
    <row r="1154" spans="1:6" ht="45.95" customHeight="1" x14ac:dyDescent="0.2">
      <c r="A1154" s="48" t="s">
        <v>1</v>
      </c>
      <c r="B1154" s="48"/>
      <c r="C1154" s="48"/>
      <c r="D1154" s="48"/>
      <c r="E1154" s="48"/>
      <c r="F1154" s="48"/>
    </row>
    <row r="1155" spans="1:6" ht="30" customHeight="1" x14ac:dyDescent="0.2">
      <c r="A1155" s="3"/>
      <c r="B1155" s="4" t="s">
        <v>2</v>
      </c>
      <c r="C1155" s="5"/>
      <c r="D1155" s="3"/>
      <c r="E1155" s="3"/>
      <c r="F1155" s="6"/>
    </row>
    <row r="1156" spans="1:6" ht="23.1" customHeight="1" x14ac:dyDescent="0.2">
      <c r="A1156" s="3"/>
      <c r="B1156" s="49" t="s">
        <v>3</v>
      </c>
      <c r="C1156" s="50" t="s">
        <v>56</v>
      </c>
      <c r="D1156" s="50"/>
      <c r="E1156" s="50"/>
      <c r="F1156" s="50"/>
    </row>
    <row r="1157" spans="1:6" ht="23.1" customHeight="1" x14ac:dyDescent="0.2">
      <c r="A1157" s="3"/>
      <c r="B1157" s="49"/>
      <c r="C1157" s="50" t="s">
        <v>141</v>
      </c>
      <c r="D1157" s="50"/>
      <c r="E1157" s="50"/>
      <c r="F1157" s="50"/>
    </row>
    <row r="1158" spans="1:6" ht="23.1" customHeight="1" x14ac:dyDescent="0.2">
      <c r="A1158" s="3"/>
      <c r="B1158" s="49"/>
      <c r="C1158" s="50" t="s">
        <v>142</v>
      </c>
      <c r="D1158" s="50"/>
      <c r="E1158" s="50"/>
      <c r="F1158" s="50"/>
    </row>
    <row r="1159" spans="1:6" ht="23.1" customHeight="1" x14ac:dyDescent="0.2">
      <c r="A1159" s="3"/>
      <c r="B1159" s="46" t="s">
        <v>4</v>
      </c>
      <c r="C1159" s="8">
        <v>9</v>
      </c>
      <c r="D1159" s="9"/>
      <c r="E1159" s="3"/>
      <c r="F1159" s="6"/>
    </row>
    <row r="1160" spans="1:6" ht="23.1" customHeight="1" x14ac:dyDescent="0.2">
      <c r="A1160" s="3"/>
      <c r="B1160" s="46" t="s">
        <v>5</v>
      </c>
      <c r="C1160" s="10">
        <v>2334</v>
      </c>
      <c r="D1160" s="55" t="s">
        <v>6</v>
      </c>
      <c r="E1160" s="55"/>
      <c r="F1160" s="56">
        <f>C1161/C1160</f>
        <v>121.00085689802914</v>
      </c>
    </row>
    <row r="1161" spans="1:6" ht="23.1" customHeight="1" x14ac:dyDescent="0.2">
      <c r="A1161" s="3"/>
      <c r="B1161" s="46" t="s">
        <v>7</v>
      </c>
      <c r="C1161" s="8">
        <v>282416</v>
      </c>
      <c r="D1161" s="55"/>
      <c r="E1161" s="55"/>
      <c r="F1161" s="56"/>
    </row>
    <row r="1162" spans="1:6" ht="23.1" customHeight="1" x14ac:dyDescent="0.2">
      <c r="A1162" s="3"/>
      <c r="B1162" s="11"/>
      <c r="C1162" s="12"/>
      <c r="D1162" s="9"/>
      <c r="E1162" s="3"/>
      <c r="F1162" s="6"/>
    </row>
    <row r="1163" spans="1:6" ht="23.1" customHeight="1" x14ac:dyDescent="0.2">
      <c r="A1163" s="3"/>
      <c r="B1163" s="13" t="s">
        <v>8</v>
      </c>
      <c r="C1163" s="14" t="s">
        <v>143</v>
      </c>
      <c r="D1163" s="3"/>
      <c r="E1163" s="3"/>
      <c r="F1163" s="6"/>
    </row>
    <row r="1164" spans="1:6" ht="23.1" customHeight="1" x14ac:dyDescent="0.2">
      <c r="A1164" s="3"/>
      <c r="B1164" s="13" t="s">
        <v>9</v>
      </c>
      <c r="C1164" s="14">
        <v>110</v>
      </c>
      <c r="D1164" s="3"/>
      <c r="E1164" s="3"/>
      <c r="F1164" s="6"/>
    </row>
    <row r="1165" spans="1:6" ht="23.1" customHeight="1" x14ac:dyDescent="0.2">
      <c r="A1165" s="3"/>
      <c r="B1165" s="13" t="s">
        <v>10</v>
      </c>
      <c r="C1165" s="15" t="s">
        <v>11</v>
      </c>
      <c r="D1165" s="3"/>
      <c r="E1165" s="3"/>
      <c r="F1165" s="6"/>
    </row>
    <row r="1166" spans="1:6" ht="23.1" customHeight="1" x14ac:dyDescent="0.2">
      <c r="A1166" s="3"/>
      <c r="B1166" s="3"/>
      <c r="C1166" s="3"/>
      <c r="D1166" s="3"/>
      <c r="E1166" s="3"/>
      <c r="F1166" s="6"/>
    </row>
    <row r="1167" spans="1:6" ht="50.1" customHeight="1" x14ac:dyDescent="0.2">
      <c r="A1167" s="57" t="s">
        <v>12</v>
      </c>
      <c r="B1167" s="57"/>
      <c r="C1167" s="45" t="s">
        <v>13</v>
      </c>
      <c r="D1167" s="58" t="s">
        <v>14</v>
      </c>
      <c r="E1167" s="58"/>
      <c r="F1167" s="45" t="s">
        <v>15</v>
      </c>
    </row>
    <row r="1168" spans="1:6" ht="50.1" customHeight="1" x14ac:dyDescent="0.2">
      <c r="A1168" s="51" t="s">
        <v>16</v>
      </c>
      <c r="B1168" s="51"/>
      <c r="C1168" s="17">
        <v>310</v>
      </c>
      <c r="D1168" s="18">
        <v>9</v>
      </c>
      <c r="E1168" s="19" t="s">
        <v>17</v>
      </c>
      <c r="F1168" s="20">
        <f t="shared" ref="F1168:F1175" si="32">C1168*D1168</f>
        <v>2790</v>
      </c>
    </row>
    <row r="1169" spans="1:6" ht="50.1" customHeight="1" x14ac:dyDescent="0.2">
      <c r="A1169" s="51" t="s">
        <v>18</v>
      </c>
      <c r="B1169" s="51"/>
      <c r="C1169" s="17">
        <v>210</v>
      </c>
      <c r="D1169" s="18">
        <v>1.4</v>
      </c>
      <c r="E1169" s="19" t="s">
        <v>19</v>
      </c>
      <c r="F1169" s="20">
        <f t="shared" si="32"/>
        <v>294</v>
      </c>
    </row>
    <row r="1170" spans="1:6" ht="50.1" customHeight="1" x14ac:dyDescent="0.2">
      <c r="A1170" s="51" t="s">
        <v>20</v>
      </c>
      <c r="B1170" s="51"/>
      <c r="C1170" s="17">
        <v>880</v>
      </c>
      <c r="D1170" s="18">
        <v>1.4</v>
      </c>
      <c r="E1170" s="19" t="s">
        <v>19</v>
      </c>
      <c r="F1170" s="20">
        <f t="shared" si="32"/>
        <v>1232</v>
      </c>
    </row>
    <row r="1171" spans="1:6" ht="50.1" customHeight="1" x14ac:dyDescent="0.2">
      <c r="A1171" s="51" t="s">
        <v>21</v>
      </c>
      <c r="B1171" s="51"/>
      <c r="C1171" s="17">
        <v>1620</v>
      </c>
      <c r="D1171" s="18"/>
      <c r="E1171" s="19" t="s">
        <v>17</v>
      </c>
      <c r="F1171" s="20">
        <f t="shared" si="32"/>
        <v>0</v>
      </c>
    </row>
    <row r="1172" spans="1:6" ht="50.1" customHeight="1" x14ac:dyDescent="0.2">
      <c r="A1172" s="51" t="s">
        <v>22</v>
      </c>
      <c r="B1172" s="51"/>
      <c r="C1172" s="21">
        <v>12600</v>
      </c>
      <c r="D1172" s="18">
        <v>9</v>
      </c>
      <c r="E1172" s="19" t="s">
        <v>17</v>
      </c>
      <c r="F1172" s="20">
        <f t="shared" si="32"/>
        <v>113400</v>
      </c>
    </row>
    <row r="1173" spans="1:6" ht="99.95" customHeight="1" x14ac:dyDescent="0.2">
      <c r="A1173" s="51" t="s">
        <v>23</v>
      </c>
      <c r="B1173" s="51"/>
      <c r="C1173" s="17">
        <v>1000</v>
      </c>
      <c r="D1173" s="18"/>
      <c r="E1173" s="19" t="s">
        <v>17</v>
      </c>
      <c r="F1173" s="20">
        <f t="shared" si="32"/>
        <v>0</v>
      </c>
    </row>
    <row r="1174" spans="1:6" ht="99.95" customHeight="1" x14ac:dyDescent="0.2">
      <c r="A1174" s="51" t="s">
        <v>24</v>
      </c>
      <c r="B1174" s="51"/>
      <c r="C1174" s="17">
        <v>18872</v>
      </c>
      <c r="D1174" s="18">
        <v>9</v>
      </c>
      <c r="E1174" s="19" t="s">
        <v>17</v>
      </c>
      <c r="F1174" s="20">
        <f t="shared" si="32"/>
        <v>169848</v>
      </c>
    </row>
    <row r="1175" spans="1:6" ht="99.95" customHeight="1" x14ac:dyDescent="0.2">
      <c r="A1175" s="51" t="s">
        <v>25</v>
      </c>
      <c r="B1175" s="51"/>
      <c r="C1175" s="17">
        <v>4600</v>
      </c>
      <c r="D1175" s="18">
        <v>9</v>
      </c>
      <c r="E1175" s="19" t="s">
        <v>17</v>
      </c>
      <c r="F1175" s="20">
        <f t="shared" si="32"/>
        <v>41400</v>
      </c>
    </row>
    <row r="1176" spans="1:6" ht="99.95" customHeight="1" x14ac:dyDescent="0.2">
      <c r="A1176" s="51" t="s">
        <v>26</v>
      </c>
      <c r="B1176" s="51"/>
      <c r="C1176" s="17">
        <v>944</v>
      </c>
      <c r="D1176" s="18">
        <v>9</v>
      </c>
      <c r="E1176" s="19" t="s">
        <v>17</v>
      </c>
      <c r="F1176" s="20">
        <f>C1176*D1176</f>
        <v>8496</v>
      </c>
    </row>
    <row r="1177" spans="1:6" ht="99.95" customHeight="1" x14ac:dyDescent="0.2">
      <c r="A1177" s="51" t="s">
        <v>27</v>
      </c>
      <c r="B1177" s="51"/>
      <c r="C1177" s="17">
        <v>4300</v>
      </c>
      <c r="D1177" s="18">
        <v>9</v>
      </c>
      <c r="E1177" s="19" t="s">
        <v>17</v>
      </c>
      <c r="F1177" s="20">
        <f>C1177*D1177</f>
        <v>38700</v>
      </c>
    </row>
    <row r="1178" spans="1:6" ht="99.95" customHeight="1" x14ac:dyDescent="0.2">
      <c r="A1178" s="51" t="s">
        <v>28</v>
      </c>
      <c r="B1178" s="51"/>
      <c r="C1178" s="17">
        <v>3100</v>
      </c>
      <c r="D1178" s="18">
        <v>54</v>
      </c>
      <c r="E1178" s="19" t="s">
        <v>17</v>
      </c>
      <c r="F1178" s="20">
        <f>C1178*D1178</f>
        <v>167400</v>
      </c>
    </row>
    <row r="1179" spans="1:6" ht="23.1" customHeight="1" x14ac:dyDescent="0.2">
      <c r="A1179" s="22"/>
      <c r="B1179" s="22"/>
      <c r="C1179" s="23"/>
      <c r="D1179" s="24"/>
      <c r="E1179" s="25"/>
      <c r="F1179" s="26"/>
    </row>
    <row r="1180" spans="1:6" ht="23.1" customHeight="1" x14ac:dyDescent="0.2">
      <c r="A1180" s="27"/>
      <c r="B1180" s="28" t="s">
        <v>29</v>
      </c>
      <c r="C1180" s="29"/>
      <c r="D1180" s="27"/>
      <c r="E1180" s="27"/>
      <c r="F1180" s="30"/>
    </row>
    <row r="1181" spans="1:6" ht="23.1" customHeight="1" x14ac:dyDescent="0.2">
      <c r="A1181" s="27"/>
      <c r="B1181" s="52" t="s">
        <v>30</v>
      </c>
      <c r="C1181" s="44" t="s">
        <v>31</v>
      </c>
      <c r="D1181" s="32">
        <f>IF(F1168&gt;0, ROUND((F1168+C1161)/C1161,2), 0)</f>
        <v>1.01</v>
      </c>
      <c r="E1181" s="32"/>
      <c r="F1181" s="27"/>
    </row>
    <row r="1182" spans="1:6" ht="23.1" customHeight="1" x14ac:dyDescent="0.2">
      <c r="A1182" s="27"/>
      <c r="B1182" s="52"/>
      <c r="C1182" s="44" t="s">
        <v>32</v>
      </c>
      <c r="D1182" s="32">
        <f>IF(SUM(F1169:F1170)&gt;0,ROUND((F1169+F1170+C1161)/C1161,2),0)</f>
        <v>1.01</v>
      </c>
      <c r="E1182" s="32"/>
      <c r="F1182" s="30"/>
    </row>
    <row r="1183" spans="1:6" ht="23.1" customHeight="1" x14ac:dyDescent="0.2">
      <c r="A1183" s="27"/>
      <c r="B1183" s="52"/>
      <c r="C1183" s="44" t="s">
        <v>33</v>
      </c>
      <c r="D1183" s="32">
        <f>IF(F1171&gt;0,ROUND((F1171+C1161)/C1161,2),0)</f>
        <v>0</v>
      </c>
      <c r="E1183" s="33"/>
      <c r="F1183" s="30"/>
    </row>
    <row r="1184" spans="1:6" ht="23.1" customHeight="1" x14ac:dyDescent="0.2">
      <c r="A1184" s="27"/>
      <c r="B1184" s="52"/>
      <c r="C1184" s="44" t="s">
        <v>34</v>
      </c>
      <c r="D1184" s="32">
        <f>IF(SUM(F1172:F1178)&gt;0,ROUND((SUM(F1172:F1178)+C1161)/C1161,2),0)</f>
        <v>2.91</v>
      </c>
      <c r="E1184" s="27"/>
      <c r="F1184" s="30"/>
    </row>
    <row r="1185" spans="1:6" ht="23.1" customHeight="1" x14ac:dyDescent="0.2">
      <c r="A1185" s="27"/>
      <c r="B1185" s="27"/>
      <c r="C1185" s="34" t="s">
        <v>35</v>
      </c>
      <c r="D1185" s="35">
        <f>SUM(D1181:D1184)-IF(VALUE(COUNTIF(D1181:D1184,"&gt;0"))=4,3,0)-IF(VALUE(COUNTIF(D1181:D1184,"&gt;0"))=3,2,0)-IF(VALUE(COUNTIF(D1181:D1184,"&gt;0"))=2,1,0)</f>
        <v>2.9299999999999997</v>
      </c>
      <c r="E1185" s="36"/>
      <c r="F1185" s="30"/>
    </row>
    <row r="1186" spans="1:6" ht="23.1" customHeight="1" x14ac:dyDescent="0.2">
      <c r="A1186" s="27"/>
      <c r="B1186" s="27"/>
      <c r="C1186" s="27"/>
      <c r="D1186" s="37"/>
      <c r="E1186" s="27"/>
      <c r="F1186" s="30"/>
    </row>
    <row r="1187" spans="1:6" ht="23.1" customHeight="1" x14ac:dyDescent="0.35">
      <c r="A1187" s="38"/>
      <c r="B1187" s="39" t="s">
        <v>36</v>
      </c>
      <c r="C1187" s="53">
        <f>D1185*C1161</f>
        <v>827478.87999999989</v>
      </c>
      <c r="D1187" s="53"/>
      <c r="E1187" s="27"/>
      <c r="F1187" s="30"/>
    </row>
    <row r="1188" spans="1:6" ht="23.1" customHeight="1" x14ac:dyDescent="0.3">
      <c r="A1188" s="27"/>
      <c r="B1188" s="40" t="s">
        <v>37</v>
      </c>
      <c r="C1188" s="54">
        <f>C1187/C1160</f>
        <v>354.53251071122531</v>
      </c>
      <c r="D1188" s="54"/>
      <c r="E1188" s="27"/>
      <c r="F1188" s="27"/>
    </row>
    <row r="1189" spans="1:6" ht="54.95" customHeight="1" x14ac:dyDescent="0.8">
      <c r="A1189" s="47" t="s">
        <v>144</v>
      </c>
      <c r="B1189" s="47"/>
      <c r="C1189" s="47"/>
      <c r="D1189" s="47"/>
      <c r="E1189" s="47"/>
      <c r="F1189" s="47"/>
    </row>
    <row r="1190" spans="1:6" ht="45.95" customHeight="1" x14ac:dyDescent="0.2">
      <c r="A1190" s="48" t="s">
        <v>1</v>
      </c>
      <c r="B1190" s="48"/>
      <c r="C1190" s="48"/>
      <c r="D1190" s="48"/>
      <c r="E1190" s="48"/>
      <c r="F1190" s="48"/>
    </row>
    <row r="1191" spans="1:6" ht="30" customHeight="1" x14ac:dyDescent="0.2">
      <c r="A1191" s="3"/>
      <c r="B1191" s="4" t="s">
        <v>2</v>
      </c>
      <c r="C1191" s="5"/>
      <c r="D1191" s="3"/>
      <c r="E1191" s="3"/>
      <c r="F1191" s="6"/>
    </row>
    <row r="1192" spans="1:6" ht="23.1" customHeight="1" x14ac:dyDescent="0.2">
      <c r="A1192" s="3"/>
      <c r="B1192" s="49" t="s">
        <v>3</v>
      </c>
      <c r="C1192" s="50" t="s">
        <v>56</v>
      </c>
      <c r="D1192" s="50"/>
      <c r="E1192" s="50"/>
      <c r="F1192" s="50"/>
    </row>
    <row r="1193" spans="1:6" ht="23.1" customHeight="1" x14ac:dyDescent="0.2">
      <c r="A1193" s="3"/>
      <c r="B1193" s="49"/>
      <c r="C1193" s="50" t="s">
        <v>141</v>
      </c>
      <c r="D1193" s="50"/>
      <c r="E1193" s="50"/>
      <c r="F1193" s="50"/>
    </row>
    <row r="1194" spans="1:6" ht="23.1" customHeight="1" x14ac:dyDescent="0.2">
      <c r="A1194" s="3"/>
      <c r="B1194" s="49"/>
      <c r="C1194" s="50" t="s">
        <v>145</v>
      </c>
      <c r="D1194" s="50"/>
      <c r="E1194" s="50"/>
      <c r="F1194" s="50"/>
    </row>
    <row r="1195" spans="1:6" ht="23.1" customHeight="1" x14ac:dyDescent="0.2">
      <c r="A1195" s="3"/>
      <c r="B1195" s="46" t="s">
        <v>4</v>
      </c>
      <c r="C1195" s="8">
        <v>2.2000000000000002</v>
      </c>
      <c r="D1195" s="9"/>
      <c r="E1195" s="3"/>
      <c r="F1195" s="6"/>
    </row>
    <row r="1196" spans="1:6" ht="23.1" customHeight="1" x14ac:dyDescent="0.2">
      <c r="A1196" s="3"/>
      <c r="B1196" s="46" t="s">
        <v>5</v>
      </c>
      <c r="C1196" s="10">
        <v>99</v>
      </c>
      <c r="D1196" s="55" t="s">
        <v>6</v>
      </c>
      <c r="E1196" s="55"/>
      <c r="F1196" s="56">
        <f>C1197/C1196</f>
        <v>38.242424242424242</v>
      </c>
    </row>
    <row r="1197" spans="1:6" ht="23.1" customHeight="1" x14ac:dyDescent="0.2">
      <c r="A1197" s="3"/>
      <c r="B1197" s="46" t="s">
        <v>7</v>
      </c>
      <c r="C1197" s="8">
        <v>3786</v>
      </c>
      <c r="D1197" s="55"/>
      <c r="E1197" s="55"/>
      <c r="F1197" s="56"/>
    </row>
    <row r="1198" spans="1:6" ht="23.1" customHeight="1" x14ac:dyDescent="0.2">
      <c r="A1198" s="3"/>
      <c r="B1198" s="11"/>
      <c r="C1198" s="12"/>
      <c r="D1198" s="9"/>
      <c r="E1198" s="3"/>
      <c r="F1198" s="6"/>
    </row>
    <row r="1199" spans="1:6" ht="23.1" customHeight="1" x14ac:dyDescent="0.2">
      <c r="A1199" s="3"/>
      <c r="B1199" s="13" t="s">
        <v>8</v>
      </c>
      <c r="C1199" s="14" t="s">
        <v>146</v>
      </c>
      <c r="D1199" s="3"/>
      <c r="E1199" s="3"/>
      <c r="F1199" s="6"/>
    </row>
    <row r="1200" spans="1:6" ht="23.1" customHeight="1" x14ac:dyDescent="0.2">
      <c r="A1200" s="3"/>
      <c r="B1200" s="13" t="s">
        <v>9</v>
      </c>
      <c r="C1200" s="14">
        <v>60</v>
      </c>
      <c r="D1200" s="3"/>
      <c r="E1200" s="3"/>
      <c r="F1200" s="6"/>
    </row>
    <row r="1201" spans="1:6" ht="23.1" customHeight="1" x14ac:dyDescent="0.2">
      <c r="A1201" s="3"/>
      <c r="B1201" s="13" t="s">
        <v>10</v>
      </c>
      <c r="C1201" s="15" t="s">
        <v>60</v>
      </c>
      <c r="D1201" s="3"/>
      <c r="E1201" s="3"/>
      <c r="F1201" s="6"/>
    </row>
    <row r="1202" spans="1:6" ht="23.1" customHeight="1" x14ac:dyDescent="0.2">
      <c r="A1202" s="3"/>
      <c r="B1202" s="3"/>
      <c r="C1202" s="3"/>
      <c r="D1202" s="3"/>
      <c r="E1202" s="3"/>
      <c r="F1202" s="6"/>
    </row>
    <row r="1203" spans="1:6" ht="50.1" customHeight="1" x14ac:dyDescent="0.2">
      <c r="A1203" s="57" t="s">
        <v>12</v>
      </c>
      <c r="B1203" s="57"/>
      <c r="C1203" s="45" t="s">
        <v>13</v>
      </c>
      <c r="D1203" s="58" t="s">
        <v>14</v>
      </c>
      <c r="E1203" s="58"/>
      <c r="F1203" s="45" t="s">
        <v>15</v>
      </c>
    </row>
    <row r="1204" spans="1:6" ht="50.1" customHeight="1" x14ac:dyDescent="0.2">
      <c r="A1204" s="51" t="s">
        <v>16</v>
      </c>
      <c r="B1204" s="51"/>
      <c r="C1204" s="17">
        <v>310</v>
      </c>
      <c r="D1204" s="18">
        <v>2.2000000000000002</v>
      </c>
      <c r="E1204" s="19" t="s">
        <v>17</v>
      </c>
      <c r="F1204" s="20">
        <f t="shared" ref="F1204:F1211" si="33">C1204*D1204</f>
        <v>682</v>
      </c>
    </row>
    <row r="1205" spans="1:6" ht="50.1" customHeight="1" x14ac:dyDescent="0.2">
      <c r="A1205" s="51" t="s">
        <v>18</v>
      </c>
      <c r="B1205" s="51"/>
      <c r="C1205" s="17">
        <v>210</v>
      </c>
      <c r="D1205" s="18"/>
      <c r="E1205" s="19" t="s">
        <v>19</v>
      </c>
      <c r="F1205" s="20">
        <f t="shared" si="33"/>
        <v>0</v>
      </c>
    </row>
    <row r="1206" spans="1:6" ht="50.1" customHeight="1" x14ac:dyDescent="0.2">
      <c r="A1206" s="51" t="s">
        <v>20</v>
      </c>
      <c r="B1206" s="51"/>
      <c r="C1206" s="17">
        <v>880</v>
      </c>
      <c r="D1206" s="18"/>
      <c r="E1206" s="19" t="s">
        <v>19</v>
      </c>
      <c r="F1206" s="20">
        <f t="shared" si="33"/>
        <v>0</v>
      </c>
    </row>
    <row r="1207" spans="1:6" ht="50.1" customHeight="1" x14ac:dyDescent="0.2">
      <c r="A1207" s="51" t="s">
        <v>21</v>
      </c>
      <c r="B1207" s="51"/>
      <c r="C1207" s="17">
        <v>1620</v>
      </c>
      <c r="D1207" s="18">
        <v>2.2000000000000002</v>
      </c>
      <c r="E1207" s="19" t="s">
        <v>17</v>
      </c>
      <c r="F1207" s="20">
        <f t="shared" si="33"/>
        <v>3564.0000000000005</v>
      </c>
    </row>
    <row r="1208" spans="1:6" ht="50.1" customHeight="1" x14ac:dyDescent="0.2">
      <c r="A1208" s="51" t="s">
        <v>22</v>
      </c>
      <c r="B1208" s="51"/>
      <c r="C1208" s="21">
        <v>12600</v>
      </c>
      <c r="D1208" s="18"/>
      <c r="E1208" s="19" t="s">
        <v>17</v>
      </c>
      <c r="F1208" s="20">
        <f t="shared" si="33"/>
        <v>0</v>
      </c>
    </row>
    <row r="1209" spans="1:6" ht="99.95" customHeight="1" x14ac:dyDescent="0.2">
      <c r="A1209" s="51" t="s">
        <v>23</v>
      </c>
      <c r="B1209" s="51"/>
      <c r="C1209" s="17">
        <v>1000</v>
      </c>
      <c r="D1209" s="18"/>
      <c r="E1209" s="19" t="s">
        <v>17</v>
      </c>
      <c r="F1209" s="20">
        <f t="shared" si="33"/>
        <v>0</v>
      </c>
    </row>
    <row r="1210" spans="1:6" ht="99.95" customHeight="1" x14ac:dyDescent="0.2">
      <c r="A1210" s="51" t="s">
        <v>24</v>
      </c>
      <c r="B1210" s="51"/>
      <c r="C1210" s="17">
        <v>18872</v>
      </c>
      <c r="D1210" s="18"/>
      <c r="E1210" s="19" t="s">
        <v>17</v>
      </c>
      <c r="F1210" s="20">
        <f t="shared" si="33"/>
        <v>0</v>
      </c>
    </row>
    <row r="1211" spans="1:6" ht="99.95" customHeight="1" x14ac:dyDescent="0.2">
      <c r="A1211" s="51" t="s">
        <v>25</v>
      </c>
      <c r="B1211" s="51"/>
      <c r="C1211" s="17">
        <v>4600</v>
      </c>
      <c r="D1211" s="18"/>
      <c r="E1211" s="19" t="s">
        <v>17</v>
      </c>
      <c r="F1211" s="20">
        <f t="shared" si="33"/>
        <v>0</v>
      </c>
    </row>
    <row r="1212" spans="1:6" ht="99.95" customHeight="1" x14ac:dyDescent="0.2">
      <c r="A1212" s="51" t="s">
        <v>26</v>
      </c>
      <c r="B1212" s="51"/>
      <c r="C1212" s="17">
        <v>944</v>
      </c>
      <c r="D1212" s="18"/>
      <c r="E1212" s="19" t="s">
        <v>17</v>
      </c>
      <c r="F1212" s="20">
        <f>C1212*D1212</f>
        <v>0</v>
      </c>
    </row>
    <row r="1213" spans="1:6" ht="99.95" customHeight="1" x14ac:dyDescent="0.2">
      <c r="A1213" s="51" t="s">
        <v>27</v>
      </c>
      <c r="B1213" s="51"/>
      <c r="C1213" s="17">
        <v>4300</v>
      </c>
      <c r="D1213" s="18"/>
      <c r="E1213" s="19" t="s">
        <v>17</v>
      </c>
      <c r="F1213" s="20">
        <f>C1213*D1213</f>
        <v>0</v>
      </c>
    </row>
    <row r="1214" spans="1:6" ht="99.95" customHeight="1" x14ac:dyDescent="0.2">
      <c r="A1214" s="51" t="s">
        <v>28</v>
      </c>
      <c r="B1214" s="51"/>
      <c r="C1214" s="17">
        <v>3100</v>
      </c>
      <c r="D1214" s="18"/>
      <c r="E1214" s="19" t="s">
        <v>17</v>
      </c>
      <c r="F1214" s="20">
        <f>C1214*D1214</f>
        <v>0</v>
      </c>
    </row>
    <row r="1215" spans="1:6" ht="23.1" customHeight="1" x14ac:dyDescent="0.2">
      <c r="A1215" s="22"/>
      <c r="B1215" s="22"/>
      <c r="C1215" s="23"/>
      <c r="D1215" s="24"/>
      <c r="E1215" s="25"/>
      <c r="F1215" s="26"/>
    </row>
    <row r="1216" spans="1:6" ht="23.1" customHeight="1" x14ac:dyDescent="0.2">
      <c r="A1216" s="27"/>
      <c r="B1216" s="28" t="s">
        <v>29</v>
      </c>
      <c r="C1216" s="29"/>
      <c r="D1216" s="27"/>
      <c r="E1216" s="27"/>
      <c r="F1216" s="30"/>
    </row>
    <row r="1217" spans="1:6" ht="23.1" customHeight="1" x14ac:dyDescent="0.2">
      <c r="A1217" s="27"/>
      <c r="B1217" s="52" t="s">
        <v>30</v>
      </c>
      <c r="C1217" s="44" t="s">
        <v>31</v>
      </c>
      <c r="D1217" s="32">
        <f>IF(F1204&gt;0, ROUND((F1204+C1197)/C1197,2), 0)</f>
        <v>1.18</v>
      </c>
      <c r="E1217" s="32"/>
      <c r="F1217" s="27"/>
    </row>
    <row r="1218" spans="1:6" ht="23.1" customHeight="1" x14ac:dyDescent="0.2">
      <c r="A1218" s="27"/>
      <c r="B1218" s="52"/>
      <c r="C1218" s="44" t="s">
        <v>32</v>
      </c>
      <c r="D1218" s="32">
        <f>IF(SUM(F1205:F1206)&gt;0,ROUND((F1205+F1206+C1197)/C1197,2),0)</f>
        <v>0</v>
      </c>
      <c r="E1218" s="32"/>
      <c r="F1218" s="30"/>
    </row>
    <row r="1219" spans="1:6" ht="23.1" customHeight="1" x14ac:dyDescent="0.2">
      <c r="A1219" s="27"/>
      <c r="B1219" s="52"/>
      <c r="C1219" s="44" t="s">
        <v>33</v>
      </c>
      <c r="D1219" s="32">
        <f>IF(F1207&gt;0,ROUND((F1207+C1197)/C1197,2),0)</f>
        <v>1.94</v>
      </c>
      <c r="E1219" s="33"/>
      <c r="F1219" s="30"/>
    </row>
    <row r="1220" spans="1:6" ht="23.1" customHeight="1" x14ac:dyDescent="0.2">
      <c r="A1220" s="27"/>
      <c r="B1220" s="52"/>
      <c r="C1220" s="44" t="s">
        <v>34</v>
      </c>
      <c r="D1220" s="32">
        <f>IF(SUM(F1208:F1214)&gt;0,ROUND((SUM(F1208:F1214)+C1197)/C1197,2),0)</f>
        <v>0</v>
      </c>
      <c r="E1220" s="27"/>
      <c r="F1220" s="30"/>
    </row>
    <row r="1221" spans="1:6" ht="23.1" customHeight="1" x14ac:dyDescent="0.2">
      <c r="A1221" s="27"/>
      <c r="B1221" s="27"/>
      <c r="C1221" s="34" t="s">
        <v>35</v>
      </c>
      <c r="D1221" s="35">
        <f>SUM(D1217:D1220)-IF(VALUE(COUNTIF(D1217:D1220,"&gt;0"))=4,3,0)-IF(VALUE(COUNTIF(D1217:D1220,"&gt;0"))=3,2,0)-IF(VALUE(COUNTIF(D1217:D1220,"&gt;0"))=2,1,0)</f>
        <v>2.12</v>
      </c>
      <c r="E1221" s="36"/>
      <c r="F1221" s="30"/>
    </row>
    <row r="1222" spans="1:6" ht="23.1" customHeight="1" x14ac:dyDescent="0.2">
      <c r="A1222" s="27"/>
      <c r="B1222" s="27"/>
      <c r="C1222" s="27"/>
      <c r="D1222" s="37"/>
      <c r="E1222" s="27"/>
      <c r="F1222" s="30"/>
    </row>
    <row r="1223" spans="1:6" ht="23.1" customHeight="1" x14ac:dyDescent="0.35">
      <c r="A1223" s="38"/>
      <c r="B1223" s="39" t="s">
        <v>36</v>
      </c>
      <c r="C1223" s="53">
        <f>D1221*C1197</f>
        <v>8026.3200000000006</v>
      </c>
      <c r="D1223" s="53"/>
      <c r="E1223" s="27"/>
      <c r="F1223" s="30"/>
    </row>
    <row r="1224" spans="1:6" ht="21" customHeight="1" x14ac:dyDescent="0.3">
      <c r="A1224" s="27"/>
      <c r="B1224" s="40" t="s">
        <v>37</v>
      </c>
      <c r="C1224" s="54">
        <f>C1223/C1196</f>
        <v>81.073939393939398</v>
      </c>
      <c r="D1224" s="54"/>
      <c r="E1224" s="27"/>
      <c r="F1224" s="27"/>
    </row>
    <row r="1225" spans="1:6" ht="54.95" customHeight="1" x14ac:dyDescent="0.8">
      <c r="A1225" s="47" t="s">
        <v>147</v>
      </c>
      <c r="B1225" s="47"/>
      <c r="C1225" s="47"/>
      <c r="D1225" s="47"/>
      <c r="E1225" s="47"/>
      <c r="F1225" s="47"/>
    </row>
    <row r="1226" spans="1:6" ht="45.95" customHeight="1" x14ac:dyDescent="0.2">
      <c r="A1226" s="48" t="s">
        <v>1</v>
      </c>
      <c r="B1226" s="48"/>
      <c r="C1226" s="48"/>
      <c r="D1226" s="48"/>
      <c r="E1226" s="48"/>
      <c r="F1226" s="48"/>
    </row>
    <row r="1227" spans="1:6" ht="30" customHeight="1" x14ac:dyDescent="0.2">
      <c r="A1227" s="3"/>
      <c r="B1227" s="4" t="s">
        <v>2</v>
      </c>
      <c r="C1227" s="5"/>
      <c r="D1227" s="3"/>
      <c r="E1227" s="3"/>
      <c r="F1227" s="6"/>
    </row>
    <row r="1228" spans="1:6" ht="23.1" customHeight="1" x14ac:dyDescent="0.2">
      <c r="A1228" s="3"/>
      <c r="B1228" s="49" t="s">
        <v>3</v>
      </c>
      <c r="C1228" s="50" t="s">
        <v>56</v>
      </c>
      <c r="D1228" s="50"/>
      <c r="E1228" s="50"/>
      <c r="F1228" s="50"/>
    </row>
    <row r="1229" spans="1:6" ht="23.1" customHeight="1" x14ac:dyDescent="0.2">
      <c r="A1229" s="3"/>
      <c r="B1229" s="49"/>
      <c r="C1229" s="50" t="s">
        <v>141</v>
      </c>
      <c r="D1229" s="50"/>
      <c r="E1229" s="50"/>
      <c r="F1229" s="50"/>
    </row>
    <row r="1230" spans="1:6" ht="23.1" customHeight="1" x14ac:dyDescent="0.2">
      <c r="A1230" s="3"/>
      <c r="B1230" s="49"/>
      <c r="C1230" s="50" t="s">
        <v>148</v>
      </c>
      <c r="D1230" s="50"/>
      <c r="E1230" s="50"/>
      <c r="F1230" s="50"/>
    </row>
    <row r="1231" spans="1:6" ht="23.1" customHeight="1" x14ac:dyDescent="0.2">
      <c r="A1231" s="3"/>
      <c r="B1231" s="46" t="s">
        <v>4</v>
      </c>
      <c r="C1231" s="8">
        <v>7.2</v>
      </c>
      <c r="D1231" s="9"/>
      <c r="E1231" s="3"/>
      <c r="F1231" s="6"/>
    </row>
    <row r="1232" spans="1:6" ht="23.1" customHeight="1" x14ac:dyDescent="0.2">
      <c r="A1232" s="3"/>
      <c r="B1232" s="46" t="s">
        <v>5</v>
      </c>
      <c r="C1232" s="10">
        <v>695</v>
      </c>
      <c r="D1232" s="55" t="s">
        <v>6</v>
      </c>
      <c r="E1232" s="55"/>
      <c r="F1232" s="56">
        <f>C1233/C1232</f>
        <v>10.1568345323741</v>
      </c>
    </row>
    <row r="1233" spans="1:6" ht="23.1" customHeight="1" x14ac:dyDescent="0.2">
      <c r="A1233" s="3"/>
      <c r="B1233" s="46" t="s">
        <v>7</v>
      </c>
      <c r="C1233" s="8">
        <v>7059</v>
      </c>
      <c r="D1233" s="55"/>
      <c r="E1233" s="55"/>
      <c r="F1233" s="56"/>
    </row>
    <row r="1234" spans="1:6" ht="23.1" customHeight="1" x14ac:dyDescent="0.2">
      <c r="A1234" s="3"/>
      <c r="B1234" s="11"/>
      <c r="C1234" s="12"/>
      <c r="D1234" s="9"/>
      <c r="E1234" s="3"/>
      <c r="F1234" s="6"/>
    </row>
    <row r="1235" spans="1:6" ht="23.1" customHeight="1" x14ac:dyDescent="0.2">
      <c r="A1235" s="3"/>
      <c r="B1235" s="13" t="s">
        <v>8</v>
      </c>
      <c r="C1235" s="14" t="s">
        <v>149</v>
      </c>
      <c r="D1235" s="3"/>
      <c r="E1235" s="3"/>
      <c r="F1235" s="6"/>
    </row>
    <row r="1236" spans="1:6" ht="23.1" customHeight="1" x14ac:dyDescent="0.2">
      <c r="A1236" s="3"/>
      <c r="B1236" s="13" t="s">
        <v>9</v>
      </c>
      <c r="C1236" s="14">
        <v>60</v>
      </c>
      <c r="D1236" s="3"/>
      <c r="E1236" s="3"/>
      <c r="F1236" s="6"/>
    </row>
    <row r="1237" spans="1:6" ht="23.1" customHeight="1" x14ac:dyDescent="0.2">
      <c r="A1237" s="3"/>
      <c r="B1237" s="13" t="s">
        <v>10</v>
      </c>
      <c r="C1237" s="15" t="s">
        <v>60</v>
      </c>
      <c r="D1237" s="3"/>
      <c r="E1237" s="3"/>
      <c r="F1237" s="6"/>
    </row>
    <row r="1238" spans="1:6" ht="23.1" customHeight="1" x14ac:dyDescent="0.2">
      <c r="A1238" s="3"/>
      <c r="B1238" s="3"/>
      <c r="C1238" s="3"/>
      <c r="D1238" s="3"/>
      <c r="E1238" s="3"/>
      <c r="F1238" s="6"/>
    </row>
    <row r="1239" spans="1:6" ht="50.1" customHeight="1" x14ac:dyDescent="0.2">
      <c r="A1239" s="57" t="s">
        <v>12</v>
      </c>
      <c r="B1239" s="57"/>
      <c r="C1239" s="45" t="s">
        <v>13</v>
      </c>
      <c r="D1239" s="58" t="s">
        <v>14</v>
      </c>
      <c r="E1239" s="58"/>
      <c r="F1239" s="45" t="s">
        <v>15</v>
      </c>
    </row>
    <row r="1240" spans="1:6" ht="50.1" customHeight="1" x14ac:dyDescent="0.2">
      <c r="A1240" s="51" t="s">
        <v>16</v>
      </c>
      <c r="B1240" s="51"/>
      <c r="C1240" s="17">
        <v>310</v>
      </c>
      <c r="D1240" s="18">
        <v>7.2</v>
      </c>
      <c r="E1240" s="19" t="s">
        <v>17</v>
      </c>
      <c r="F1240" s="20">
        <f t="shared" ref="F1240:F1247" si="34">C1240*D1240</f>
        <v>2232</v>
      </c>
    </row>
    <row r="1241" spans="1:6" ht="50.1" customHeight="1" x14ac:dyDescent="0.2">
      <c r="A1241" s="51" t="s">
        <v>18</v>
      </c>
      <c r="B1241" s="51"/>
      <c r="C1241" s="17">
        <v>210</v>
      </c>
      <c r="D1241" s="18"/>
      <c r="E1241" s="19" t="s">
        <v>19</v>
      </c>
      <c r="F1241" s="20">
        <f t="shared" si="34"/>
        <v>0</v>
      </c>
    </row>
    <row r="1242" spans="1:6" ht="50.1" customHeight="1" x14ac:dyDescent="0.2">
      <c r="A1242" s="51" t="s">
        <v>20</v>
      </c>
      <c r="B1242" s="51"/>
      <c r="C1242" s="17">
        <v>880</v>
      </c>
      <c r="D1242" s="18"/>
      <c r="E1242" s="19" t="s">
        <v>19</v>
      </c>
      <c r="F1242" s="20">
        <f t="shared" si="34"/>
        <v>0</v>
      </c>
    </row>
    <row r="1243" spans="1:6" ht="50.1" customHeight="1" x14ac:dyDescent="0.2">
      <c r="A1243" s="51" t="s">
        <v>21</v>
      </c>
      <c r="B1243" s="51"/>
      <c r="C1243" s="17">
        <v>1620</v>
      </c>
      <c r="D1243" s="18">
        <v>7.2</v>
      </c>
      <c r="E1243" s="19" t="s">
        <v>17</v>
      </c>
      <c r="F1243" s="20">
        <f t="shared" si="34"/>
        <v>11664</v>
      </c>
    </row>
    <row r="1244" spans="1:6" ht="50.1" customHeight="1" x14ac:dyDescent="0.2">
      <c r="A1244" s="51" t="s">
        <v>22</v>
      </c>
      <c r="B1244" s="51"/>
      <c r="C1244" s="21">
        <v>12600</v>
      </c>
      <c r="D1244" s="18"/>
      <c r="E1244" s="19" t="s">
        <v>17</v>
      </c>
      <c r="F1244" s="20">
        <f t="shared" si="34"/>
        <v>0</v>
      </c>
    </row>
    <row r="1245" spans="1:6" ht="99.95" customHeight="1" x14ac:dyDescent="0.2">
      <c r="A1245" s="51" t="s">
        <v>23</v>
      </c>
      <c r="B1245" s="51"/>
      <c r="C1245" s="17">
        <v>1000</v>
      </c>
      <c r="D1245" s="18"/>
      <c r="E1245" s="19" t="s">
        <v>17</v>
      </c>
      <c r="F1245" s="20">
        <f t="shared" si="34"/>
        <v>0</v>
      </c>
    </row>
    <row r="1246" spans="1:6" ht="99.95" customHeight="1" x14ac:dyDescent="0.2">
      <c r="A1246" s="51" t="s">
        <v>24</v>
      </c>
      <c r="B1246" s="51"/>
      <c r="C1246" s="17">
        <v>18872</v>
      </c>
      <c r="D1246" s="18"/>
      <c r="E1246" s="19" t="s">
        <v>17</v>
      </c>
      <c r="F1246" s="20">
        <f t="shared" si="34"/>
        <v>0</v>
      </c>
    </row>
    <row r="1247" spans="1:6" ht="99.95" customHeight="1" x14ac:dyDescent="0.2">
      <c r="A1247" s="51" t="s">
        <v>25</v>
      </c>
      <c r="B1247" s="51"/>
      <c r="C1247" s="17">
        <v>4600</v>
      </c>
      <c r="D1247" s="18"/>
      <c r="E1247" s="19" t="s">
        <v>17</v>
      </c>
      <c r="F1247" s="20">
        <f t="shared" si="34"/>
        <v>0</v>
      </c>
    </row>
    <row r="1248" spans="1:6" ht="99.95" customHeight="1" x14ac:dyDescent="0.2">
      <c r="A1248" s="51" t="s">
        <v>26</v>
      </c>
      <c r="B1248" s="51"/>
      <c r="C1248" s="17">
        <v>944</v>
      </c>
      <c r="D1248" s="18"/>
      <c r="E1248" s="19" t="s">
        <v>17</v>
      </c>
      <c r="F1248" s="20">
        <f>C1248*D1248</f>
        <v>0</v>
      </c>
    </row>
    <row r="1249" spans="1:6" ht="99.95" customHeight="1" x14ac:dyDescent="0.2">
      <c r="A1249" s="51" t="s">
        <v>27</v>
      </c>
      <c r="B1249" s="51"/>
      <c r="C1249" s="17">
        <v>4300</v>
      </c>
      <c r="D1249" s="18"/>
      <c r="E1249" s="19" t="s">
        <v>17</v>
      </c>
      <c r="F1249" s="20">
        <f>C1249*D1249</f>
        <v>0</v>
      </c>
    </row>
    <row r="1250" spans="1:6" ht="99.95" customHeight="1" x14ac:dyDescent="0.2">
      <c r="A1250" s="51" t="s">
        <v>28</v>
      </c>
      <c r="B1250" s="51"/>
      <c r="C1250" s="17">
        <v>3100</v>
      </c>
      <c r="D1250" s="18"/>
      <c r="E1250" s="19" t="s">
        <v>17</v>
      </c>
      <c r="F1250" s="20">
        <f>C1250*D1250</f>
        <v>0</v>
      </c>
    </row>
    <row r="1251" spans="1:6" ht="23.1" customHeight="1" x14ac:dyDescent="0.2">
      <c r="A1251" s="22"/>
      <c r="B1251" s="22"/>
      <c r="C1251" s="23"/>
      <c r="D1251" s="24"/>
      <c r="E1251" s="25"/>
      <c r="F1251" s="26"/>
    </row>
    <row r="1252" spans="1:6" ht="23.1" customHeight="1" x14ac:dyDescent="0.2">
      <c r="A1252" s="27"/>
      <c r="B1252" s="28" t="s">
        <v>29</v>
      </c>
      <c r="C1252" s="29"/>
      <c r="D1252" s="27"/>
      <c r="E1252" s="27"/>
      <c r="F1252" s="30"/>
    </row>
    <row r="1253" spans="1:6" ht="23.1" customHeight="1" x14ac:dyDescent="0.2">
      <c r="A1253" s="27"/>
      <c r="B1253" s="52" t="s">
        <v>30</v>
      </c>
      <c r="C1253" s="44" t="s">
        <v>31</v>
      </c>
      <c r="D1253" s="32">
        <f>IF(F1240&gt;0, ROUND((F1240+C1233)/C1233,2), 0)</f>
        <v>1.32</v>
      </c>
      <c r="E1253" s="32"/>
      <c r="F1253" s="27"/>
    </row>
    <row r="1254" spans="1:6" ht="23.1" customHeight="1" x14ac:dyDescent="0.2">
      <c r="A1254" s="27"/>
      <c r="B1254" s="52"/>
      <c r="C1254" s="44" t="s">
        <v>32</v>
      </c>
      <c r="D1254" s="32">
        <f>IF(SUM(F1241:F1242)&gt;0,ROUND((F1241+F1242+C1233)/C1233,2),0)</f>
        <v>0</v>
      </c>
      <c r="E1254" s="32"/>
      <c r="F1254" s="30"/>
    </row>
    <row r="1255" spans="1:6" ht="23.1" customHeight="1" x14ac:dyDescent="0.2">
      <c r="A1255" s="27"/>
      <c r="B1255" s="52"/>
      <c r="C1255" s="44" t="s">
        <v>33</v>
      </c>
      <c r="D1255" s="32">
        <f>IF(F1243&gt;0,ROUND((F1243+C1233)/C1233,2),0)</f>
        <v>2.65</v>
      </c>
      <c r="E1255" s="33"/>
      <c r="F1255" s="30"/>
    </row>
    <row r="1256" spans="1:6" ht="23.1" customHeight="1" x14ac:dyDescent="0.2">
      <c r="A1256" s="27"/>
      <c r="B1256" s="52"/>
      <c r="C1256" s="44" t="s">
        <v>34</v>
      </c>
      <c r="D1256" s="32">
        <f>IF(SUM(F1244:F1250)&gt;0,ROUND((SUM(F1244:F1250)+C1233)/C1233,2),0)</f>
        <v>0</v>
      </c>
      <c r="E1256" s="27"/>
      <c r="F1256" s="30"/>
    </row>
    <row r="1257" spans="1:6" ht="23.1" customHeight="1" x14ac:dyDescent="0.2">
      <c r="A1257" s="27"/>
      <c r="B1257" s="27"/>
      <c r="C1257" s="34" t="s">
        <v>35</v>
      </c>
      <c r="D1257" s="35">
        <f>SUM(D1253:D1256)-IF(VALUE(COUNTIF(D1253:D1256,"&gt;0"))=4,3,0)-IF(VALUE(COUNTIF(D1253:D1256,"&gt;0"))=3,2,0)-IF(VALUE(COUNTIF(D1253:D1256,"&gt;0"))=2,1,0)</f>
        <v>2.9699999999999998</v>
      </c>
      <c r="E1257" s="36"/>
      <c r="F1257" s="30"/>
    </row>
    <row r="1258" spans="1:6" ht="23.1" customHeight="1" x14ac:dyDescent="0.2">
      <c r="A1258" s="27"/>
      <c r="B1258" s="27"/>
      <c r="C1258" s="27"/>
      <c r="D1258" s="37"/>
      <c r="E1258" s="27"/>
      <c r="F1258" s="30"/>
    </row>
    <row r="1259" spans="1:6" ht="23.1" customHeight="1" x14ac:dyDescent="0.35">
      <c r="A1259" s="38"/>
      <c r="B1259" s="39" t="s">
        <v>36</v>
      </c>
      <c r="C1259" s="53">
        <f>D1257*C1233</f>
        <v>20965.23</v>
      </c>
      <c r="D1259" s="53"/>
      <c r="E1259" s="27"/>
      <c r="F1259" s="30"/>
    </row>
    <row r="1260" spans="1:6" ht="23.1" customHeight="1" x14ac:dyDescent="0.3">
      <c r="A1260" s="27"/>
      <c r="B1260" s="40" t="s">
        <v>37</v>
      </c>
      <c r="C1260" s="54">
        <f>C1259/C1232</f>
        <v>30.165798561151078</v>
      </c>
      <c r="D1260" s="54"/>
      <c r="E1260" s="27"/>
      <c r="F1260" s="27"/>
    </row>
    <row r="1261" spans="1:6" ht="54.95" customHeight="1" x14ac:dyDescent="0.8">
      <c r="A1261" s="47" t="s">
        <v>150</v>
      </c>
      <c r="B1261" s="47"/>
      <c r="C1261" s="47"/>
      <c r="D1261" s="47"/>
      <c r="E1261" s="47"/>
      <c r="F1261" s="47"/>
    </row>
    <row r="1262" spans="1:6" ht="45.95" customHeight="1" x14ac:dyDescent="0.2">
      <c r="A1262" s="48" t="s">
        <v>1</v>
      </c>
      <c r="B1262" s="48"/>
      <c r="C1262" s="48"/>
      <c r="D1262" s="48"/>
      <c r="E1262" s="48"/>
      <c r="F1262" s="48"/>
    </row>
    <row r="1263" spans="1:6" ht="30" customHeight="1" x14ac:dyDescent="0.2">
      <c r="A1263" s="3"/>
      <c r="B1263" s="4" t="s">
        <v>2</v>
      </c>
      <c r="C1263" s="5"/>
      <c r="D1263" s="3"/>
      <c r="E1263" s="3"/>
      <c r="F1263" s="6"/>
    </row>
    <row r="1264" spans="1:6" ht="23.1" customHeight="1" x14ac:dyDescent="0.2">
      <c r="A1264" s="3"/>
      <c r="B1264" s="49" t="s">
        <v>3</v>
      </c>
      <c r="C1264" s="50" t="s">
        <v>56</v>
      </c>
      <c r="D1264" s="50"/>
      <c r="E1264" s="50"/>
      <c r="F1264" s="50"/>
    </row>
    <row r="1265" spans="1:6" ht="23.1" customHeight="1" x14ac:dyDescent="0.2">
      <c r="A1265" s="3"/>
      <c r="B1265" s="49"/>
      <c r="C1265" s="50" t="s">
        <v>141</v>
      </c>
      <c r="D1265" s="50"/>
      <c r="E1265" s="50"/>
      <c r="F1265" s="50"/>
    </row>
    <row r="1266" spans="1:6" ht="23.1" customHeight="1" x14ac:dyDescent="0.2">
      <c r="A1266" s="3"/>
      <c r="B1266" s="49"/>
      <c r="C1266" s="50" t="s">
        <v>151</v>
      </c>
      <c r="D1266" s="50"/>
      <c r="E1266" s="50"/>
      <c r="F1266" s="50"/>
    </row>
    <row r="1267" spans="1:6" ht="23.1" customHeight="1" x14ac:dyDescent="0.2">
      <c r="A1267" s="3"/>
      <c r="B1267" s="46" t="s">
        <v>4</v>
      </c>
      <c r="C1267" s="8">
        <v>30.3</v>
      </c>
      <c r="D1267" s="9"/>
      <c r="E1267" s="3"/>
      <c r="F1267" s="6"/>
    </row>
    <row r="1268" spans="1:6" ht="23.1" customHeight="1" x14ac:dyDescent="0.2">
      <c r="A1268" s="3"/>
      <c r="B1268" s="46" t="s">
        <v>5</v>
      </c>
      <c r="C1268" s="10">
        <v>2531</v>
      </c>
      <c r="D1268" s="55" t="s">
        <v>6</v>
      </c>
      <c r="E1268" s="55"/>
      <c r="F1268" s="56">
        <f>C1269/C1268</f>
        <v>72.130383247728176</v>
      </c>
    </row>
    <row r="1269" spans="1:6" ht="23.1" customHeight="1" x14ac:dyDescent="0.2">
      <c r="A1269" s="3"/>
      <c r="B1269" s="46" t="s">
        <v>7</v>
      </c>
      <c r="C1269" s="8">
        <v>182562</v>
      </c>
      <c r="D1269" s="55"/>
      <c r="E1269" s="55"/>
      <c r="F1269" s="56"/>
    </row>
    <row r="1270" spans="1:6" ht="23.1" customHeight="1" x14ac:dyDescent="0.2">
      <c r="A1270" s="3"/>
      <c r="B1270" s="11"/>
      <c r="C1270" s="12"/>
      <c r="D1270" s="9"/>
      <c r="E1270" s="3"/>
      <c r="F1270" s="6"/>
    </row>
    <row r="1271" spans="1:6" ht="23.1" customHeight="1" x14ac:dyDescent="0.2">
      <c r="A1271" s="3"/>
      <c r="B1271" s="13" t="s">
        <v>8</v>
      </c>
      <c r="C1271" s="14" t="s">
        <v>152</v>
      </c>
      <c r="D1271" s="3"/>
      <c r="E1271" s="3"/>
      <c r="F1271" s="6"/>
    </row>
    <row r="1272" spans="1:6" ht="23.1" customHeight="1" x14ac:dyDescent="0.2">
      <c r="A1272" s="3"/>
      <c r="B1272" s="13" t="s">
        <v>9</v>
      </c>
      <c r="C1272" s="14">
        <v>110</v>
      </c>
      <c r="D1272" s="3"/>
      <c r="E1272" s="3"/>
      <c r="F1272" s="6"/>
    </row>
    <row r="1273" spans="1:6" ht="23.1" customHeight="1" x14ac:dyDescent="0.2">
      <c r="A1273" s="3"/>
      <c r="B1273" s="13" t="s">
        <v>10</v>
      </c>
      <c r="C1273" s="15" t="s">
        <v>60</v>
      </c>
      <c r="D1273" s="3"/>
      <c r="E1273" s="3"/>
      <c r="F1273" s="6"/>
    </row>
    <row r="1274" spans="1:6" ht="23.1" customHeight="1" x14ac:dyDescent="0.2">
      <c r="A1274" s="3"/>
      <c r="B1274" s="3"/>
      <c r="C1274" s="3"/>
      <c r="D1274" s="3"/>
      <c r="E1274" s="3"/>
      <c r="F1274" s="6"/>
    </row>
    <row r="1275" spans="1:6" ht="50.1" customHeight="1" x14ac:dyDescent="0.2">
      <c r="A1275" s="57" t="s">
        <v>12</v>
      </c>
      <c r="B1275" s="57"/>
      <c r="C1275" s="45" t="s">
        <v>13</v>
      </c>
      <c r="D1275" s="58" t="s">
        <v>14</v>
      </c>
      <c r="E1275" s="58"/>
      <c r="F1275" s="45" t="s">
        <v>15</v>
      </c>
    </row>
    <row r="1276" spans="1:6" ht="50.1" customHeight="1" x14ac:dyDescent="0.2">
      <c r="A1276" s="51" t="s">
        <v>16</v>
      </c>
      <c r="B1276" s="51"/>
      <c r="C1276" s="17">
        <v>310</v>
      </c>
      <c r="D1276" s="18">
        <v>30.3</v>
      </c>
      <c r="E1276" s="19" t="s">
        <v>17</v>
      </c>
      <c r="F1276" s="20">
        <f t="shared" ref="F1276:F1283" si="35">C1276*D1276</f>
        <v>9393</v>
      </c>
    </row>
    <row r="1277" spans="1:6" ht="50.1" customHeight="1" x14ac:dyDescent="0.2">
      <c r="A1277" s="51" t="s">
        <v>18</v>
      </c>
      <c r="B1277" s="51"/>
      <c r="C1277" s="17">
        <v>210</v>
      </c>
      <c r="D1277" s="18"/>
      <c r="E1277" s="19" t="s">
        <v>19</v>
      </c>
      <c r="F1277" s="20">
        <f t="shared" si="35"/>
        <v>0</v>
      </c>
    </row>
    <row r="1278" spans="1:6" ht="50.1" customHeight="1" x14ac:dyDescent="0.2">
      <c r="A1278" s="51" t="s">
        <v>20</v>
      </c>
      <c r="B1278" s="51"/>
      <c r="C1278" s="17">
        <v>880</v>
      </c>
      <c r="D1278" s="18"/>
      <c r="E1278" s="19" t="s">
        <v>19</v>
      </c>
      <c r="F1278" s="20">
        <f t="shared" si="35"/>
        <v>0</v>
      </c>
    </row>
    <row r="1279" spans="1:6" ht="50.1" customHeight="1" x14ac:dyDescent="0.2">
      <c r="A1279" s="51" t="s">
        <v>21</v>
      </c>
      <c r="B1279" s="51"/>
      <c r="C1279" s="17">
        <v>1620</v>
      </c>
      <c r="D1279" s="18">
        <v>30.3</v>
      </c>
      <c r="E1279" s="19" t="s">
        <v>17</v>
      </c>
      <c r="F1279" s="20">
        <f t="shared" si="35"/>
        <v>49086</v>
      </c>
    </row>
    <row r="1280" spans="1:6" ht="50.1" customHeight="1" x14ac:dyDescent="0.2">
      <c r="A1280" s="51" t="s">
        <v>22</v>
      </c>
      <c r="B1280" s="51"/>
      <c r="C1280" s="21">
        <v>12600</v>
      </c>
      <c r="D1280" s="18"/>
      <c r="E1280" s="19" t="s">
        <v>17</v>
      </c>
      <c r="F1280" s="20">
        <f t="shared" si="35"/>
        <v>0</v>
      </c>
    </row>
    <row r="1281" spans="1:6" ht="99.95" customHeight="1" x14ac:dyDescent="0.2">
      <c r="A1281" s="51" t="s">
        <v>23</v>
      </c>
      <c r="B1281" s="51"/>
      <c r="C1281" s="17">
        <v>1000</v>
      </c>
      <c r="D1281" s="18"/>
      <c r="E1281" s="19" t="s">
        <v>17</v>
      </c>
      <c r="F1281" s="20">
        <f t="shared" si="35"/>
        <v>0</v>
      </c>
    </row>
    <row r="1282" spans="1:6" ht="99.95" customHeight="1" x14ac:dyDescent="0.2">
      <c r="A1282" s="51" t="s">
        <v>24</v>
      </c>
      <c r="B1282" s="51"/>
      <c r="C1282" s="17">
        <v>18872</v>
      </c>
      <c r="D1282" s="18"/>
      <c r="E1282" s="19" t="s">
        <v>17</v>
      </c>
      <c r="F1282" s="20">
        <f t="shared" si="35"/>
        <v>0</v>
      </c>
    </row>
    <row r="1283" spans="1:6" ht="99.95" customHeight="1" x14ac:dyDescent="0.2">
      <c r="A1283" s="51" t="s">
        <v>25</v>
      </c>
      <c r="B1283" s="51"/>
      <c r="C1283" s="17">
        <v>4600</v>
      </c>
      <c r="D1283" s="18"/>
      <c r="E1283" s="19" t="s">
        <v>17</v>
      </c>
      <c r="F1283" s="20">
        <f t="shared" si="35"/>
        <v>0</v>
      </c>
    </row>
    <row r="1284" spans="1:6" ht="99.95" customHeight="1" x14ac:dyDescent="0.2">
      <c r="A1284" s="51" t="s">
        <v>26</v>
      </c>
      <c r="B1284" s="51"/>
      <c r="C1284" s="17">
        <v>944</v>
      </c>
      <c r="D1284" s="18"/>
      <c r="E1284" s="19" t="s">
        <v>17</v>
      </c>
      <c r="F1284" s="20">
        <f>C1284*D1284</f>
        <v>0</v>
      </c>
    </row>
    <row r="1285" spans="1:6" ht="99.95" customHeight="1" x14ac:dyDescent="0.2">
      <c r="A1285" s="51" t="s">
        <v>27</v>
      </c>
      <c r="B1285" s="51"/>
      <c r="C1285" s="17">
        <v>4300</v>
      </c>
      <c r="D1285" s="18"/>
      <c r="E1285" s="19" t="s">
        <v>17</v>
      </c>
      <c r="F1285" s="20">
        <f>C1285*D1285</f>
        <v>0</v>
      </c>
    </row>
    <row r="1286" spans="1:6" ht="99.95" customHeight="1" x14ac:dyDescent="0.2">
      <c r="A1286" s="51" t="s">
        <v>28</v>
      </c>
      <c r="B1286" s="51"/>
      <c r="C1286" s="17">
        <v>3100</v>
      </c>
      <c r="D1286" s="18"/>
      <c r="E1286" s="19" t="s">
        <v>17</v>
      </c>
      <c r="F1286" s="20">
        <f>C1286*D1286</f>
        <v>0</v>
      </c>
    </row>
    <row r="1287" spans="1:6" ht="23.1" customHeight="1" x14ac:dyDescent="0.2">
      <c r="A1287" s="22"/>
      <c r="B1287" s="22"/>
      <c r="C1287" s="23"/>
      <c r="D1287" s="24"/>
      <c r="E1287" s="25"/>
      <c r="F1287" s="26"/>
    </row>
    <row r="1288" spans="1:6" ht="23.1" customHeight="1" x14ac:dyDescent="0.2">
      <c r="A1288" s="27"/>
      <c r="B1288" s="28" t="s">
        <v>29</v>
      </c>
      <c r="C1288" s="29"/>
      <c r="D1288" s="27"/>
      <c r="E1288" s="27"/>
      <c r="F1288" s="30"/>
    </row>
    <row r="1289" spans="1:6" ht="23.1" customHeight="1" x14ac:dyDescent="0.2">
      <c r="A1289" s="27"/>
      <c r="B1289" s="52" t="s">
        <v>30</v>
      </c>
      <c r="C1289" s="44" t="s">
        <v>31</v>
      </c>
      <c r="D1289" s="32">
        <f>IF(F1276&gt;0, ROUND((F1276+C1269)/C1269,2), 0)</f>
        <v>1.05</v>
      </c>
      <c r="E1289" s="32"/>
      <c r="F1289" s="27"/>
    </row>
    <row r="1290" spans="1:6" ht="23.1" customHeight="1" x14ac:dyDescent="0.2">
      <c r="A1290" s="27"/>
      <c r="B1290" s="52"/>
      <c r="C1290" s="44" t="s">
        <v>32</v>
      </c>
      <c r="D1290" s="32">
        <f>IF(SUM(F1277:F1278)&gt;0,ROUND((F1277+F1278+C1269)/C1269,2),0)</f>
        <v>0</v>
      </c>
      <c r="E1290" s="32"/>
      <c r="F1290" s="30"/>
    </row>
    <row r="1291" spans="1:6" ht="23.1" customHeight="1" x14ac:dyDescent="0.2">
      <c r="A1291" s="27"/>
      <c r="B1291" s="52"/>
      <c r="C1291" s="44" t="s">
        <v>33</v>
      </c>
      <c r="D1291" s="32">
        <f>IF(F1279&gt;0,ROUND((F1279+C1269)/C1269,2),0)</f>
        <v>1.27</v>
      </c>
      <c r="E1291" s="33"/>
      <c r="F1291" s="30"/>
    </row>
    <row r="1292" spans="1:6" ht="23.1" customHeight="1" x14ac:dyDescent="0.2">
      <c r="A1292" s="27"/>
      <c r="B1292" s="52"/>
      <c r="C1292" s="44" t="s">
        <v>34</v>
      </c>
      <c r="D1292" s="32">
        <f>IF(SUM(F1280:F1286)&gt;0,ROUND((SUM(F1280:F1286)+C1269)/C1269,2),0)</f>
        <v>0</v>
      </c>
      <c r="E1292" s="27"/>
      <c r="F1292" s="30"/>
    </row>
    <row r="1293" spans="1:6" ht="23.1" customHeight="1" x14ac:dyDescent="0.2">
      <c r="A1293" s="27"/>
      <c r="B1293" s="27"/>
      <c r="C1293" s="34" t="s">
        <v>35</v>
      </c>
      <c r="D1293" s="35">
        <f>SUM(D1289:D1292)-IF(VALUE(COUNTIF(D1289:D1292,"&gt;0"))=4,3,0)-IF(VALUE(COUNTIF(D1289:D1292,"&gt;0"))=3,2,0)-IF(VALUE(COUNTIF(D1289:D1292,"&gt;0"))=2,1,0)</f>
        <v>1.3200000000000003</v>
      </c>
      <c r="E1293" s="36"/>
      <c r="F1293" s="30"/>
    </row>
    <row r="1294" spans="1:6" ht="23.1" customHeight="1" x14ac:dyDescent="0.2">
      <c r="A1294" s="27"/>
      <c r="B1294" s="27"/>
      <c r="C1294" s="27"/>
      <c r="D1294" s="37"/>
      <c r="E1294" s="27"/>
      <c r="F1294" s="30"/>
    </row>
    <row r="1295" spans="1:6" ht="23.1" customHeight="1" x14ac:dyDescent="0.35">
      <c r="A1295" s="38"/>
      <c r="B1295" s="39" t="s">
        <v>36</v>
      </c>
      <c r="C1295" s="53">
        <f>D1293*C1269</f>
        <v>240981.84000000005</v>
      </c>
      <c r="D1295" s="53"/>
      <c r="E1295" s="27"/>
      <c r="F1295" s="30"/>
    </row>
    <row r="1296" spans="1:6" ht="23.1" customHeight="1" x14ac:dyDescent="0.3">
      <c r="A1296" s="27"/>
      <c r="B1296" s="40" t="s">
        <v>37</v>
      </c>
      <c r="C1296" s="54">
        <f>C1295/C1268</f>
        <v>95.212105887001201</v>
      </c>
      <c r="D1296" s="54"/>
      <c r="E1296" s="27"/>
      <c r="F1296" s="27"/>
    </row>
    <row r="1297" spans="1:6" ht="54.95" customHeight="1" x14ac:dyDescent="0.8">
      <c r="A1297" s="47" t="s">
        <v>153</v>
      </c>
      <c r="B1297" s="47"/>
      <c r="C1297" s="47"/>
      <c r="D1297" s="47"/>
      <c r="E1297" s="47"/>
      <c r="F1297" s="47"/>
    </row>
    <row r="1298" spans="1:6" ht="45.95" customHeight="1" x14ac:dyDescent="0.2">
      <c r="A1298" s="48" t="s">
        <v>1</v>
      </c>
      <c r="B1298" s="48"/>
      <c r="C1298" s="48"/>
      <c r="D1298" s="48"/>
      <c r="E1298" s="48"/>
      <c r="F1298" s="48"/>
    </row>
    <row r="1299" spans="1:6" ht="30" customHeight="1" x14ac:dyDescent="0.2">
      <c r="A1299" s="3"/>
      <c r="B1299" s="4" t="s">
        <v>2</v>
      </c>
      <c r="C1299" s="5"/>
      <c r="D1299" s="3"/>
      <c r="E1299" s="3"/>
      <c r="F1299" s="6"/>
    </row>
    <row r="1300" spans="1:6" ht="23.1" customHeight="1" x14ac:dyDescent="0.2">
      <c r="A1300" s="3"/>
      <c r="B1300" s="49" t="s">
        <v>3</v>
      </c>
      <c r="C1300" s="50" t="s">
        <v>56</v>
      </c>
      <c r="D1300" s="50"/>
      <c r="E1300" s="50"/>
      <c r="F1300" s="50"/>
    </row>
    <row r="1301" spans="1:6" ht="23.1" customHeight="1" x14ac:dyDescent="0.2">
      <c r="A1301" s="3"/>
      <c r="B1301" s="49"/>
      <c r="C1301" s="50" t="s">
        <v>141</v>
      </c>
      <c r="D1301" s="50"/>
      <c r="E1301" s="50"/>
      <c r="F1301" s="50"/>
    </row>
    <row r="1302" spans="1:6" ht="23.1" customHeight="1" x14ac:dyDescent="0.2">
      <c r="A1302" s="3"/>
      <c r="B1302" s="49"/>
      <c r="C1302" s="50" t="s">
        <v>154</v>
      </c>
      <c r="D1302" s="50"/>
      <c r="E1302" s="50"/>
      <c r="F1302" s="50"/>
    </row>
    <row r="1303" spans="1:6" ht="23.1" customHeight="1" x14ac:dyDescent="0.2">
      <c r="A1303" s="3"/>
      <c r="B1303" s="46" t="s">
        <v>4</v>
      </c>
      <c r="C1303" s="8">
        <v>2</v>
      </c>
      <c r="D1303" s="9"/>
      <c r="E1303" s="3"/>
      <c r="F1303" s="6"/>
    </row>
    <row r="1304" spans="1:6" ht="23.1" customHeight="1" x14ac:dyDescent="0.2">
      <c r="A1304" s="3"/>
      <c r="B1304" s="46" t="s">
        <v>5</v>
      </c>
      <c r="C1304" s="10">
        <v>165</v>
      </c>
      <c r="D1304" s="55" t="s">
        <v>6</v>
      </c>
      <c r="E1304" s="55"/>
      <c r="F1304" s="56">
        <f>C1305/C1304</f>
        <v>48.272727272727273</v>
      </c>
    </row>
    <row r="1305" spans="1:6" ht="23.1" customHeight="1" x14ac:dyDescent="0.2">
      <c r="A1305" s="3"/>
      <c r="B1305" s="46" t="s">
        <v>7</v>
      </c>
      <c r="C1305" s="8">
        <v>7965</v>
      </c>
      <c r="D1305" s="55"/>
      <c r="E1305" s="55"/>
      <c r="F1305" s="56"/>
    </row>
    <row r="1306" spans="1:6" ht="23.1" customHeight="1" x14ac:dyDescent="0.2">
      <c r="A1306" s="3"/>
      <c r="B1306" s="11"/>
      <c r="C1306" s="12"/>
      <c r="D1306" s="9"/>
      <c r="E1306" s="3"/>
      <c r="F1306" s="6"/>
    </row>
    <row r="1307" spans="1:6" ht="23.1" customHeight="1" x14ac:dyDescent="0.2">
      <c r="A1307" s="3"/>
      <c r="B1307" s="13" t="s">
        <v>8</v>
      </c>
      <c r="C1307" s="14" t="s">
        <v>155</v>
      </c>
      <c r="D1307" s="3"/>
      <c r="E1307" s="3"/>
      <c r="F1307" s="6"/>
    </row>
    <row r="1308" spans="1:6" ht="23.1" customHeight="1" x14ac:dyDescent="0.2">
      <c r="A1308" s="3"/>
      <c r="B1308" s="13" t="s">
        <v>9</v>
      </c>
      <c r="C1308" s="14">
        <v>90</v>
      </c>
      <c r="D1308" s="3"/>
      <c r="E1308" s="3"/>
      <c r="F1308" s="6"/>
    </row>
    <row r="1309" spans="1:6" ht="23.1" customHeight="1" x14ac:dyDescent="0.2">
      <c r="A1309" s="3"/>
      <c r="B1309" s="13" t="s">
        <v>10</v>
      </c>
      <c r="C1309" s="15" t="s">
        <v>60</v>
      </c>
      <c r="D1309" s="3"/>
      <c r="E1309" s="3"/>
      <c r="F1309" s="6"/>
    </row>
    <row r="1310" spans="1:6" ht="23.1" customHeight="1" x14ac:dyDescent="0.2">
      <c r="A1310" s="3"/>
      <c r="B1310" s="3"/>
      <c r="C1310" s="3"/>
      <c r="D1310" s="3"/>
      <c r="E1310" s="3"/>
      <c r="F1310" s="6"/>
    </row>
    <row r="1311" spans="1:6" ht="50.1" customHeight="1" x14ac:dyDescent="0.2">
      <c r="A1311" s="57" t="s">
        <v>12</v>
      </c>
      <c r="B1311" s="57"/>
      <c r="C1311" s="45" t="s">
        <v>13</v>
      </c>
      <c r="D1311" s="58" t="s">
        <v>14</v>
      </c>
      <c r="E1311" s="58"/>
      <c r="F1311" s="45" t="s">
        <v>15</v>
      </c>
    </row>
    <row r="1312" spans="1:6" ht="50.1" customHeight="1" x14ac:dyDescent="0.2">
      <c r="A1312" s="51" t="s">
        <v>16</v>
      </c>
      <c r="B1312" s="51"/>
      <c r="C1312" s="17">
        <v>310</v>
      </c>
      <c r="D1312" s="18">
        <v>2</v>
      </c>
      <c r="E1312" s="19" t="s">
        <v>17</v>
      </c>
      <c r="F1312" s="20">
        <f t="shared" ref="F1312:F1319" si="36">C1312*D1312</f>
        <v>620</v>
      </c>
    </row>
    <row r="1313" spans="1:6" ht="50.1" customHeight="1" x14ac:dyDescent="0.2">
      <c r="A1313" s="51" t="s">
        <v>18</v>
      </c>
      <c r="B1313" s="51"/>
      <c r="C1313" s="17">
        <v>210</v>
      </c>
      <c r="D1313" s="18"/>
      <c r="E1313" s="19" t="s">
        <v>19</v>
      </c>
      <c r="F1313" s="20">
        <f t="shared" si="36"/>
        <v>0</v>
      </c>
    </row>
    <row r="1314" spans="1:6" ht="50.1" customHeight="1" x14ac:dyDescent="0.2">
      <c r="A1314" s="51" t="s">
        <v>20</v>
      </c>
      <c r="B1314" s="51"/>
      <c r="C1314" s="17">
        <v>880</v>
      </c>
      <c r="D1314" s="18"/>
      <c r="E1314" s="19" t="s">
        <v>19</v>
      </c>
      <c r="F1314" s="20">
        <f t="shared" si="36"/>
        <v>0</v>
      </c>
    </row>
    <row r="1315" spans="1:6" ht="50.1" customHeight="1" x14ac:dyDescent="0.2">
      <c r="A1315" s="51" t="s">
        <v>21</v>
      </c>
      <c r="B1315" s="51"/>
      <c r="C1315" s="17">
        <v>1620</v>
      </c>
      <c r="D1315" s="18">
        <v>2</v>
      </c>
      <c r="E1315" s="19" t="s">
        <v>17</v>
      </c>
      <c r="F1315" s="20">
        <f t="shared" si="36"/>
        <v>3240</v>
      </c>
    </row>
    <row r="1316" spans="1:6" ht="50.1" customHeight="1" x14ac:dyDescent="0.2">
      <c r="A1316" s="51" t="s">
        <v>22</v>
      </c>
      <c r="B1316" s="51"/>
      <c r="C1316" s="21">
        <v>12600</v>
      </c>
      <c r="D1316" s="18"/>
      <c r="E1316" s="19" t="s">
        <v>17</v>
      </c>
      <c r="F1316" s="20">
        <f t="shared" si="36"/>
        <v>0</v>
      </c>
    </row>
    <row r="1317" spans="1:6" ht="99.95" customHeight="1" x14ac:dyDescent="0.2">
      <c r="A1317" s="51" t="s">
        <v>23</v>
      </c>
      <c r="B1317" s="51"/>
      <c r="C1317" s="17">
        <v>1000</v>
      </c>
      <c r="D1317" s="18"/>
      <c r="E1317" s="19" t="s">
        <v>17</v>
      </c>
      <c r="F1317" s="20">
        <f t="shared" si="36"/>
        <v>0</v>
      </c>
    </row>
    <row r="1318" spans="1:6" ht="99.95" customHeight="1" x14ac:dyDescent="0.2">
      <c r="A1318" s="51" t="s">
        <v>24</v>
      </c>
      <c r="B1318" s="51"/>
      <c r="C1318" s="17">
        <v>18872</v>
      </c>
      <c r="D1318" s="18"/>
      <c r="E1318" s="19" t="s">
        <v>17</v>
      </c>
      <c r="F1318" s="20">
        <f t="shared" si="36"/>
        <v>0</v>
      </c>
    </row>
    <row r="1319" spans="1:6" ht="99.95" customHeight="1" x14ac:dyDescent="0.2">
      <c r="A1319" s="51" t="s">
        <v>25</v>
      </c>
      <c r="B1319" s="51"/>
      <c r="C1319" s="17">
        <v>4600</v>
      </c>
      <c r="D1319" s="18"/>
      <c r="E1319" s="19" t="s">
        <v>17</v>
      </c>
      <c r="F1319" s="20">
        <f t="shared" si="36"/>
        <v>0</v>
      </c>
    </row>
    <row r="1320" spans="1:6" ht="99.95" customHeight="1" x14ac:dyDescent="0.2">
      <c r="A1320" s="51" t="s">
        <v>26</v>
      </c>
      <c r="B1320" s="51"/>
      <c r="C1320" s="17">
        <v>944</v>
      </c>
      <c r="D1320" s="18"/>
      <c r="E1320" s="19" t="s">
        <v>17</v>
      </c>
      <c r="F1320" s="20">
        <f>C1320*D1320</f>
        <v>0</v>
      </c>
    </row>
    <row r="1321" spans="1:6" ht="99.95" customHeight="1" x14ac:dyDescent="0.2">
      <c r="A1321" s="51" t="s">
        <v>27</v>
      </c>
      <c r="B1321" s="51"/>
      <c r="C1321" s="17">
        <v>4300</v>
      </c>
      <c r="D1321" s="18"/>
      <c r="E1321" s="19" t="s">
        <v>17</v>
      </c>
      <c r="F1321" s="20">
        <f>C1321*D1321</f>
        <v>0</v>
      </c>
    </row>
    <row r="1322" spans="1:6" ht="99.95" customHeight="1" x14ac:dyDescent="0.2">
      <c r="A1322" s="51" t="s">
        <v>28</v>
      </c>
      <c r="B1322" s="51"/>
      <c r="C1322" s="17">
        <v>3100</v>
      </c>
      <c r="D1322" s="18"/>
      <c r="E1322" s="19" t="s">
        <v>17</v>
      </c>
      <c r="F1322" s="20">
        <f>C1322*D1322</f>
        <v>0</v>
      </c>
    </row>
    <row r="1323" spans="1:6" ht="23.1" customHeight="1" x14ac:dyDescent="0.2">
      <c r="A1323" s="22"/>
      <c r="B1323" s="22"/>
      <c r="C1323" s="23"/>
      <c r="D1323" s="24"/>
      <c r="E1323" s="25"/>
      <c r="F1323" s="26"/>
    </row>
    <row r="1324" spans="1:6" ht="23.1" customHeight="1" x14ac:dyDescent="0.2">
      <c r="A1324" s="27"/>
      <c r="B1324" s="28" t="s">
        <v>29</v>
      </c>
      <c r="C1324" s="29"/>
      <c r="D1324" s="27"/>
      <c r="E1324" s="27"/>
      <c r="F1324" s="30"/>
    </row>
    <row r="1325" spans="1:6" ht="23.1" customHeight="1" x14ac:dyDescent="0.2">
      <c r="A1325" s="27"/>
      <c r="B1325" s="52" t="s">
        <v>30</v>
      </c>
      <c r="C1325" s="44" t="s">
        <v>31</v>
      </c>
      <c r="D1325" s="32">
        <f>IF(F1312&gt;0, ROUND((F1312+C1305)/C1305,2), 0)</f>
        <v>1.08</v>
      </c>
      <c r="E1325" s="32"/>
      <c r="F1325" s="27"/>
    </row>
    <row r="1326" spans="1:6" ht="23.1" customHeight="1" x14ac:dyDescent="0.2">
      <c r="A1326" s="27"/>
      <c r="B1326" s="52"/>
      <c r="C1326" s="44" t="s">
        <v>32</v>
      </c>
      <c r="D1326" s="32">
        <f>IF(SUM(F1313:F1314)&gt;0,ROUND((F1313+F1314+C1305)/C1305,2),0)</f>
        <v>0</v>
      </c>
      <c r="E1326" s="32"/>
      <c r="F1326" s="30"/>
    </row>
    <row r="1327" spans="1:6" ht="23.1" customHeight="1" x14ac:dyDescent="0.2">
      <c r="A1327" s="27"/>
      <c r="B1327" s="52"/>
      <c r="C1327" s="44" t="s">
        <v>33</v>
      </c>
      <c r="D1327" s="32">
        <f>IF(F1315&gt;0,ROUND((F1315+C1305)/C1305,2),0)</f>
        <v>1.41</v>
      </c>
      <c r="E1327" s="33"/>
      <c r="F1327" s="30"/>
    </row>
    <row r="1328" spans="1:6" ht="23.1" customHeight="1" x14ac:dyDescent="0.2">
      <c r="A1328" s="27"/>
      <c r="B1328" s="52"/>
      <c r="C1328" s="44" t="s">
        <v>34</v>
      </c>
      <c r="D1328" s="32">
        <f>IF(SUM(F1316:F1322)&gt;0,ROUND((SUM(F1316:F1322)+C1305)/C1305,2),0)</f>
        <v>0</v>
      </c>
      <c r="E1328" s="27"/>
      <c r="F1328" s="30"/>
    </row>
    <row r="1329" spans="1:6" ht="23.1" customHeight="1" x14ac:dyDescent="0.2">
      <c r="A1329" s="27"/>
      <c r="B1329" s="27"/>
      <c r="C1329" s="34" t="s">
        <v>35</v>
      </c>
      <c r="D1329" s="35">
        <f>SUM(D1325:D1328)-IF(VALUE(COUNTIF(D1325:D1328,"&gt;0"))=4,3,0)-IF(VALUE(COUNTIF(D1325:D1328,"&gt;0"))=3,2,0)-IF(VALUE(COUNTIF(D1325:D1328,"&gt;0"))=2,1,0)</f>
        <v>1.4900000000000002</v>
      </c>
      <c r="E1329" s="36"/>
      <c r="F1329" s="30"/>
    </row>
    <row r="1330" spans="1:6" ht="23.1" customHeight="1" x14ac:dyDescent="0.2">
      <c r="A1330" s="27"/>
      <c r="B1330" s="27"/>
      <c r="C1330" s="27"/>
      <c r="D1330" s="37"/>
      <c r="E1330" s="27"/>
      <c r="F1330" s="30"/>
    </row>
    <row r="1331" spans="1:6" ht="23.1" customHeight="1" x14ac:dyDescent="0.35">
      <c r="A1331" s="38"/>
      <c r="B1331" s="39" t="s">
        <v>36</v>
      </c>
      <c r="C1331" s="53">
        <f>D1329*C1305</f>
        <v>11867.850000000002</v>
      </c>
      <c r="D1331" s="53"/>
      <c r="E1331" s="27"/>
      <c r="F1331" s="30"/>
    </row>
    <row r="1332" spans="1:6" ht="23.1" customHeight="1" x14ac:dyDescent="0.3">
      <c r="A1332" s="27"/>
      <c r="B1332" s="40" t="s">
        <v>37</v>
      </c>
      <c r="C1332" s="54">
        <f>C1331/C1304</f>
        <v>71.926363636363646</v>
      </c>
      <c r="D1332" s="54"/>
      <c r="E1332" s="27"/>
      <c r="F1332" s="27"/>
    </row>
    <row r="1333" spans="1:6" ht="54.95" customHeight="1" x14ac:dyDescent="0.8">
      <c r="A1333" s="47" t="s">
        <v>156</v>
      </c>
      <c r="B1333" s="47"/>
      <c r="C1333" s="47"/>
      <c r="D1333" s="47"/>
      <c r="E1333" s="47"/>
      <c r="F1333" s="47"/>
    </row>
    <row r="1334" spans="1:6" ht="45.95" customHeight="1" x14ac:dyDescent="0.2">
      <c r="A1334" s="48" t="s">
        <v>1</v>
      </c>
      <c r="B1334" s="48"/>
      <c r="C1334" s="48"/>
      <c r="D1334" s="48"/>
      <c r="E1334" s="48"/>
      <c r="F1334" s="48"/>
    </row>
    <row r="1335" spans="1:6" ht="30" customHeight="1" x14ac:dyDescent="0.2">
      <c r="A1335" s="3"/>
      <c r="B1335" s="4" t="s">
        <v>2</v>
      </c>
      <c r="C1335" s="5"/>
      <c r="D1335" s="3"/>
      <c r="E1335" s="3"/>
      <c r="F1335" s="6"/>
    </row>
    <row r="1336" spans="1:6" ht="23.1" customHeight="1" x14ac:dyDescent="0.2">
      <c r="A1336" s="3"/>
      <c r="B1336" s="49" t="s">
        <v>3</v>
      </c>
      <c r="C1336" s="50" t="s">
        <v>56</v>
      </c>
      <c r="D1336" s="50"/>
      <c r="E1336" s="50"/>
      <c r="F1336" s="50"/>
    </row>
    <row r="1337" spans="1:6" ht="23.1" customHeight="1" x14ac:dyDescent="0.2">
      <c r="A1337" s="3"/>
      <c r="B1337" s="49"/>
      <c r="C1337" s="50" t="s">
        <v>141</v>
      </c>
      <c r="D1337" s="50"/>
      <c r="E1337" s="50"/>
      <c r="F1337" s="50"/>
    </row>
    <row r="1338" spans="1:6" ht="23.1" customHeight="1" x14ac:dyDescent="0.2">
      <c r="A1338" s="3"/>
      <c r="B1338" s="49"/>
      <c r="C1338" s="50" t="s">
        <v>157</v>
      </c>
      <c r="D1338" s="50"/>
      <c r="E1338" s="50"/>
      <c r="F1338" s="50"/>
    </row>
    <row r="1339" spans="1:6" ht="23.1" customHeight="1" x14ac:dyDescent="0.2">
      <c r="A1339" s="3"/>
      <c r="B1339" s="46" t="s">
        <v>4</v>
      </c>
      <c r="C1339" s="8">
        <v>12.3</v>
      </c>
      <c r="D1339" s="9"/>
      <c r="E1339" s="3"/>
      <c r="F1339" s="6"/>
    </row>
    <row r="1340" spans="1:6" ht="23.1" customHeight="1" x14ac:dyDescent="0.2">
      <c r="A1340" s="3"/>
      <c r="B1340" s="46" t="s">
        <v>5</v>
      </c>
      <c r="C1340" s="10">
        <v>1140</v>
      </c>
      <c r="D1340" s="55" t="s">
        <v>6</v>
      </c>
      <c r="E1340" s="55"/>
      <c r="F1340" s="56">
        <f>C1341/C1340</f>
        <v>76.772807017543855</v>
      </c>
    </row>
    <row r="1341" spans="1:6" ht="23.1" customHeight="1" x14ac:dyDescent="0.2">
      <c r="A1341" s="3"/>
      <c r="B1341" s="46" t="s">
        <v>7</v>
      </c>
      <c r="C1341" s="8">
        <v>87521</v>
      </c>
      <c r="D1341" s="55"/>
      <c r="E1341" s="55"/>
      <c r="F1341" s="56"/>
    </row>
    <row r="1342" spans="1:6" ht="23.1" customHeight="1" x14ac:dyDescent="0.2">
      <c r="A1342" s="3"/>
      <c r="B1342" s="11"/>
      <c r="C1342" s="12"/>
      <c r="D1342" s="9"/>
      <c r="E1342" s="3"/>
      <c r="F1342" s="6"/>
    </row>
    <row r="1343" spans="1:6" ht="23.1" customHeight="1" x14ac:dyDescent="0.2">
      <c r="A1343" s="3"/>
      <c r="B1343" s="13" t="s">
        <v>8</v>
      </c>
      <c r="C1343" s="14" t="s">
        <v>158</v>
      </c>
      <c r="D1343" s="3"/>
      <c r="E1343" s="3"/>
      <c r="F1343" s="6"/>
    </row>
    <row r="1344" spans="1:6" ht="23.1" customHeight="1" x14ac:dyDescent="0.2">
      <c r="A1344" s="3"/>
      <c r="B1344" s="13" t="s">
        <v>9</v>
      </c>
      <c r="C1344" s="14">
        <v>100</v>
      </c>
      <c r="D1344" s="3"/>
      <c r="E1344" s="3"/>
      <c r="F1344" s="6"/>
    </row>
    <row r="1345" spans="1:6" ht="23.1" customHeight="1" x14ac:dyDescent="0.2">
      <c r="A1345" s="3"/>
      <c r="B1345" s="13" t="s">
        <v>10</v>
      </c>
      <c r="C1345" s="15" t="s">
        <v>60</v>
      </c>
      <c r="D1345" s="3"/>
      <c r="E1345" s="3"/>
      <c r="F1345" s="6"/>
    </row>
    <row r="1346" spans="1:6" ht="23.1" customHeight="1" x14ac:dyDescent="0.2">
      <c r="A1346" s="3"/>
      <c r="B1346" s="3"/>
      <c r="C1346" s="3"/>
      <c r="D1346" s="3"/>
      <c r="E1346" s="3"/>
      <c r="F1346" s="6"/>
    </row>
    <row r="1347" spans="1:6" ht="50.1" customHeight="1" x14ac:dyDescent="0.2">
      <c r="A1347" s="57" t="s">
        <v>12</v>
      </c>
      <c r="B1347" s="57"/>
      <c r="C1347" s="45" t="s">
        <v>13</v>
      </c>
      <c r="D1347" s="58" t="s">
        <v>14</v>
      </c>
      <c r="E1347" s="58"/>
      <c r="F1347" s="45" t="s">
        <v>15</v>
      </c>
    </row>
    <row r="1348" spans="1:6" ht="50.1" customHeight="1" x14ac:dyDescent="0.2">
      <c r="A1348" s="51" t="s">
        <v>16</v>
      </c>
      <c r="B1348" s="51"/>
      <c r="C1348" s="17">
        <v>310</v>
      </c>
      <c r="D1348" s="18">
        <v>12.3</v>
      </c>
      <c r="E1348" s="19" t="s">
        <v>17</v>
      </c>
      <c r="F1348" s="20">
        <f t="shared" ref="F1348:F1355" si="37">C1348*D1348</f>
        <v>3813</v>
      </c>
    </row>
    <row r="1349" spans="1:6" ht="50.1" customHeight="1" x14ac:dyDescent="0.2">
      <c r="A1349" s="51" t="s">
        <v>18</v>
      </c>
      <c r="B1349" s="51"/>
      <c r="C1349" s="17">
        <v>210</v>
      </c>
      <c r="D1349" s="18"/>
      <c r="E1349" s="19" t="s">
        <v>19</v>
      </c>
      <c r="F1349" s="20">
        <f t="shared" si="37"/>
        <v>0</v>
      </c>
    </row>
    <row r="1350" spans="1:6" ht="50.1" customHeight="1" x14ac:dyDescent="0.2">
      <c r="A1350" s="51" t="s">
        <v>20</v>
      </c>
      <c r="B1350" s="51"/>
      <c r="C1350" s="17">
        <v>880</v>
      </c>
      <c r="D1350" s="18"/>
      <c r="E1350" s="19" t="s">
        <v>19</v>
      </c>
      <c r="F1350" s="20">
        <f t="shared" si="37"/>
        <v>0</v>
      </c>
    </row>
    <row r="1351" spans="1:6" ht="50.1" customHeight="1" x14ac:dyDescent="0.2">
      <c r="A1351" s="51" t="s">
        <v>21</v>
      </c>
      <c r="B1351" s="51"/>
      <c r="C1351" s="17">
        <v>1620</v>
      </c>
      <c r="D1351" s="18">
        <v>12.3</v>
      </c>
      <c r="E1351" s="19" t="s">
        <v>17</v>
      </c>
      <c r="F1351" s="20">
        <f t="shared" si="37"/>
        <v>19926</v>
      </c>
    </row>
    <row r="1352" spans="1:6" ht="50.1" customHeight="1" x14ac:dyDescent="0.2">
      <c r="A1352" s="51" t="s">
        <v>22</v>
      </c>
      <c r="B1352" s="51"/>
      <c r="C1352" s="21">
        <v>12600</v>
      </c>
      <c r="D1352" s="18"/>
      <c r="E1352" s="19" t="s">
        <v>17</v>
      </c>
      <c r="F1352" s="20">
        <f t="shared" si="37"/>
        <v>0</v>
      </c>
    </row>
    <row r="1353" spans="1:6" ht="99.95" customHeight="1" x14ac:dyDescent="0.2">
      <c r="A1353" s="51" t="s">
        <v>23</v>
      </c>
      <c r="B1353" s="51"/>
      <c r="C1353" s="17">
        <v>1000</v>
      </c>
      <c r="D1353" s="18"/>
      <c r="E1353" s="19" t="s">
        <v>17</v>
      </c>
      <c r="F1353" s="20">
        <f t="shared" si="37"/>
        <v>0</v>
      </c>
    </row>
    <row r="1354" spans="1:6" ht="99.95" customHeight="1" x14ac:dyDescent="0.2">
      <c r="A1354" s="51" t="s">
        <v>24</v>
      </c>
      <c r="B1354" s="51"/>
      <c r="C1354" s="17">
        <v>18872</v>
      </c>
      <c r="D1354" s="18"/>
      <c r="E1354" s="19" t="s">
        <v>17</v>
      </c>
      <c r="F1354" s="20">
        <f t="shared" si="37"/>
        <v>0</v>
      </c>
    </row>
    <row r="1355" spans="1:6" ht="99.95" customHeight="1" x14ac:dyDescent="0.2">
      <c r="A1355" s="51" t="s">
        <v>25</v>
      </c>
      <c r="B1355" s="51"/>
      <c r="C1355" s="17">
        <v>4600</v>
      </c>
      <c r="D1355" s="18"/>
      <c r="E1355" s="19" t="s">
        <v>17</v>
      </c>
      <c r="F1355" s="20">
        <f t="shared" si="37"/>
        <v>0</v>
      </c>
    </row>
    <row r="1356" spans="1:6" ht="99.95" customHeight="1" x14ac:dyDescent="0.2">
      <c r="A1356" s="51" t="s">
        <v>26</v>
      </c>
      <c r="B1356" s="51"/>
      <c r="C1356" s="17">
        <v>944</v>
      </c>
      <c r="D1356" s="18"/>
      <c r="E1356" s="19" t="s">
        <v>17</v>
      </c>
      <c r="F1356" s="20">
        <f>C1356*D1356</f>
        <v>0</v>
      </c>
    </row>
    <row r="1357" spans="1:6" ht="99.95" customHeight="1" x14ac:dyDescent="0.2">
      <c r="A1357" s="51" t="s">
        <v>27</v>
      </c>
      <c r="B1357" s="51"/>
      <c r="C1357" s="17">
        <v>4300</v>
      </c>
      <c r="D1357" s="18"/>
      <c r="E1357" s="19" t="s">
        <v>17</v>
      </c>
      <c r="F1357" s="20">
        <f>C1357*D1357</f>
        <v>0</v>
      </c>
    </row>
    <row r="1358" spans="1:6" ht="99.95" customHeight="1" x14ac:dyDescent="0.2">
      <c r="A1358" s="51" t="s">
        <v>28</v>
      </c>
      <c r="B1358" s="51"/>
      <c r="C1358" s="17">
        <v>3100</v>
      </c>
      <c r="D1358" s="18"/>
      <c r="E1358" s="19" t="s">
        <v>17</v>
      </c>
      <c r="F1358" s="20">
        <f>C1358*D1358</f>
        <v>0</v>
      </c>
    </row>
    <row r="1359" spans="1:6" ht="23.1" customHeight="1" x14ac:dyDescent="0.2">
      <c r="A1359" s="22"/>
      <c r="B1359" s="22"/>
      <c r="C1359" s="23"/>
      <c r="D1359" s="24"/>
      <c r="E1359" s="25"/>
      <c r="F1359" s="26"/>
    </row>
    <row r="1360" spans="1:6" ht="23.1" customHeight="1" x14ac:dyDescent="0.2">
      <c r="A1360" s="27"/>
      <c r="B1360" s="28" t="s">
        <v>29</v>
      </c>
      <c r="C1360" s="29"/>
      <c r="D1360" s="27"/>
      <c r="E1360" s="27"/>
      <c r="F1360" s="30"/>
    </row>
    <row r="1361" spans="1:6" ht="23.1" customHeight="1" x14ac:dyDescent="0.2">
      <c r="A1361" s="27"/>
      <c r="B1361" s="52" t="s">
        <v>30</v>
      </c>
      <c r="C1361" s="44" t="s">
        <v>31</v>
      </c>
      <c r="D1361" s="32">
        <f>IF(F1348&gt;0, ROUND((F1348+C1341)/C1341,2), 0)</f>
        <v>1.04</v>
      </c>
      <c r="E1361" s="32"/>
      <c r="F1361" s="27"/>
    </row>
    <row r="1362" spans="1:6" ht="23.1" customHeight="1" x14ac:dyDescent="0.2">
      <c r="A1362" s="27"/>
      <c r="B1362" s="52"/>
      <c r="C1362" s="44" t="s">
        <v>32</v>
      </c>
      <c r="D1362" s="32">
        <f>IF(SUM(F1349:F1350)&gt;0,ROUND((F1349+F1350+C1341)/C1341,2),0)</f>
        <v>0</v>
      </c>
      <c r="E1362" s="32"/>
      <c r="F1362" s="30"/>
    </row>
    <row r="1363" spans="1:6" ht="23.1" customHeight="1" x14ac:dyDescent="0.2">
      <c r="A1363" s="27"/>
      <c r="B1363" s="52"/>
      <c r="C1363" s="44" t="s">
        <v>33</v>
      </c>
      <c r="D1363" s="32">
        <f>IF(F1351&gt;0,ROUND((F1351+C1341)/C1341,2),0)</f>
        <v>1.23</v>
      </c>
      <c r="E1363" s="33"/>
      <c r="F1363" s="30"/>
    </row>
    <row r="1364" spans="1:6" ht="23.1" customHeight="1" x14ac:dyDescent="0.2">
      <c r="A1364" s="27"/>
      <c r="B1364" s="52"/>
      <c r="C1364" s="44" t="s">
        <v>34</v>
      </c>
      <c r="D1364" s="32">
        <f>IF(SUM(F1352:F1358)&gt;0,ROUND((SUM(F1352:F1358)+C1341)/C1341,2),0)</f>
        <v>0</v>
      </c>
      <c r="E1364" s="27"/>
      <c r="F1364" s="30"/>
    </row>
    <row r="1365" spans="1:6" ht="23.1" customHeight="1" x14ac:dyDescent="0.2">
      <c r="A1365" s="27"/>
      <c r="B1365" s="27"/>
      <c r="C1365" s="34" t="s">
        <v>35</v>
      </c>
      <c r="D1365" s="35">
        <f>SUM(D1361:D1364)-IF(VALUE(COUNTIF(D1361:D1364,"&gt;0"))=4,3,0)-IF(VALUE(COUNTIF(D1361:D1364,"&gt;0"))=3,2,0)-IF(VALUE(COUNTIF(D1361:D1364,"&gt;0"))=2,1,0)</f>
        <v>1.27</v>
      </c>
      <c r="E1365" s="36"/>
      <c r="F1365" s="30"/>
    </row>
    <row r="1366" spans="1:6" ht="23.1" customHeight="1" x14ac:dyDescent="0.2">
      <c r="A1366" s="27"/>
      <c r="B1366" s="27"/>
      <c r="C1366" s="27"/>
      <c r="D1366" s="37"/>
      <c r="E1366" s="27"/>
      <c r="F1366" s="30"/>
    </row>
    <row r="1367" spans="1:6" ht="23.1" customHeight="1" x14ac:dyDescent="0.35">
      <c r="A1367" s="38"/>
      <c r="B1367" s="39" t="s">
        <v>36</v>
      </c>
      <c r="C1367" s="53">
        <f>D1365*C1341</f>
        <v>111151.67</v>
      </c>
      <c r="D1367" s="53"/>
      <c r="E1367" s="27"/>
      <c r="F1367" s="30"/>
    </row>
    <row r="1368" spans="1:6" ht="23.1" customHeight="1" x14ac:dyDescent="0.3">
      <c r="A1368" s="27"/>
      <c r="B1368" s="40" t="s">
        <v>37</v>
      </c>
      <c r="C1368" s="54">
        <f>C1367/C1340</f>
        <v>97.501464912280696</v>
      </c>
      <c r="D1368" s="54"/>
      <c r="E1368" s="27"/>
      <c r="F1368" s="27"/>
    </row>
    <row r="1369" spans="1:6" ht="54.95" customHeight="1" x14ac:dyDescent="0.8">
      <c r="A1369" s="47" t="s">
        <v>159</v>
      </c>
      <c r="B1369" s="47"/>
      <c r="C1369" s="47"/>
      <c r="D1369" s="47"/>
      <c r="E1369" s="47"/>
      <c r="F1369" s="47"/>
    </row>
    <row r="1370" spans="1:6" ht="45.95" customHeight="1" x14ac:dyDescent="0.2">
      <c r="A1370" s="48" t="s">
        <v>1</v>
      </c>
      <c r="B1370" s="48"/>
      <c r="C1370" s="48"/>
      <c r="D1370" s="48"/>
      <c r="E1370" s="48"/>
      <c r="F1370" s="48"/>
    </row>
    <row r="1371" spans="1:6" ht="30" customHeight="1" x14ac:dyDescent="0.2">
      <c r="A1371" s="3"/>
      <c r="B1371" s="4" t="s">
        <v>2</v>
      </c>
      <c r="C1371" s="5"/>
      <c r="D1371" s="3"/>
      <c r="E1371" s="3"/>
      <c r="F1371" s="6"/>
    </row>
    <row r="1372" spans="1:6" ht="23.1" customHeight="1" x14ac:dyDescent="0.2">
      <c r="A1372" s="3"/>
      <c r="B1372" s="49" t="s">
        <v>3</v>
      </c>
      <c r="C1372" s="50" t="s">
        <v>56</v>
      </c>
      <c r="D1372" s="50"/>
      <c r="E1372" s="50"/>
      <c r="F1372" s="50"/>
    </row>
    <row r="1373" spans="1:6" ht="23.1" customHeight="1" x14ac:dyDescent="0.2">
      <c r="A1373" s="3"/>
      <c r="B1373" s="49"/>
      <c r="C1373" s="50" t="s">
        <v>160</v>
      </c>
      <c r="D1373" s="50"/>
      <c r="E1373" s="50"/>
      <c r="F1373" s="50"/>
    </row>
    <row r="1374" spans="1:6" ht="23.1" customHeight="1" x14ac:dyDescent="0.2">
      <c r="A1374" s="3"/>
      <c r="B1374" s="49"/>
      <c r="C1374" s="50" t="s">
        <v>161</v>
      </c>
      <c r="D1374" s="50"/>
      <c r="E1374" s="50"/>
      <c r="F1374" s="50"/>
    </row>
    <row r="1375" spans="1:6" ht="23.1" customHeight="1" x14ac:dyDescent="0.2">
      <c r="A1375" s="3"/>
      <c r="B1375" s="46" t="s">
        <v>4</v>
      </c>
      <c r="C1375" s="8">
        <v>21.6</v>
      </c>
      <c r="D1375" s="9"/>
      <c r="E1375" s="3"/>
      <c r="F1375" s="6"/>
    </row>
    <row r="1376" spans="1:6" ht="23.1" customHeight="1" x14ac:dyDescent="0.2">
      <c r="A1376" s="3"/>
      <c r="B1376" s="46" t="s">
        <v>5</v>
      </c>
      <c r="C1376" s="10">
        <v>3641</v>
      </c>
      <c r="D1376" s="55" t="s">
        <v>6</v>
      </c>
      <c r="E1376" s="55"/>
      <c r="F1376" s="56">
        <f>C1377/C1376</f>
        <v>45.319417742378469</v>
      </c>
    </row>
    <row r="1377" spans="1:6" ht="23.1" customHeight="1" x14ac:dyDescent="0.2">
      <c r="A1377" s="3"/>
      <c r="B1377" s="46" t="s">
        <v>7</v>
      </c>
      <c r="C1377" s="8">
        <v>165008</v>
      </c>
      <c r="D1377" s="55"/>
      <c r="E1377" s="55"/>
      <c r="F1377" s="56"/>
    </row>
    <row r="1378" spans="1:6" ht="23.1" customHeight="1" x14ac:dyDescent="0.2">
      <c r="A1378" s="3"/>
      <c r="B1378" s="11"/>
      <c r="C1378" s="12"/>
      <c r="D1378" s="9"/>
      <c r="E1378" s="3"/>
      <c r="F1378" s="6"/>
    </row>
    <row r="1379" spans="1:6" ht="23.1" customHeight="1" x14ac:dyDescent="0.2">
      <c r="A1379" s="3"/>
      <c r="B1379" s="13" t="s">
        <v>8</v>
      </c>
      <c r="C1379" s="14" t="s">
        <v>162</v>
      </c>
      <c r="D1379" s="3"/>
      <c r="E1379" s="3"/>
      <c r="F1379" s="6"/>
    </row>
    <row r="1380" spans="1:6" ht="23.1" customHeight="1" x14ac:dyDescent="0.2">
      <c r="A1380" s="3"/>
      <c r="B1380" s="13" t="s">
        <v>9</v>
      </c>
      <c r="C1380" s="14">
        <v>65</v>
      </c>
      <c r="D1380" s="3"/>
      <c r="E1380" s="3"/>
      <c r="F1380" s="6"/>
    </row>
    <row r="1381" spans="1:6" ht="23.1" customHeight="1" x14ac:dyDescent="0.2">
      <c r="A1381" s="3"/>
      <c r="B1381" s="13" t="s">
        <v>10</v>
      </c>
      <c r="C1381" s="15" t="s">
        <v>11</v>
      </c>
      <c r="D1381" s="3"/>
      <c r="E1381" s="3"/>
      <c r="F1381" s="6"/>
    </row>
    <row r="1382" spans="1:6" ht="23.1" customHeight="1" x14ac:dyDescent="0.2">
      <c r="A1382" s="3"/>
      <c r="B1382" s="3"/>
      <c r="C1382" s="3"/>
      <c r="D1382" s="3"/>
      <c r="E1382" s="3"/>
      <c r="F1382" s="6"/>
    </row>
    <row r="1383" spans="1:6" ht="50.1" customHeight="1" x14ac:dyDescent="0.2">
      <c r="A1383" s="57" t="s">
        <v>12</v>
      </c>
      <c r="B1383" s="57"/>
      <c r="C1383" s="45" t="s">
        <v>13</v>
      </c>
      <c r="D1383" s="58" t="s">
        <v>14</v>
      </c>
      <c r="E1383" s="58"/>
      <c r="F1383" s="45" t="s">
        <v>15</v>
      </c>
    </row>
    <row r="1384" spans="1:6" ht="50.1" customHeight="1" x14ac:dyDescent="0.2">
      <c r="A1384" s="51" t="s">
        <v>16</v>
      </c>
      <c r="B1384" s="51"/>
      <c r="C1384" s="17">
        <v>310</v>
      </c>
      <c r="D1384" s="18">
        <v>21.6</v>
      </c>
      <c r="E1384" s="19" t="s">
        <v>17</v>
      </c>
      <c r="F1384" s="20">
        <f t="shared" ref="F1384:F1391" si="38">C1384*D1384</f>
        <v>6696</v>
      </c>
    </row>
    <row r="1385" spans="1:6" ht="50.1" customHeight="1" x14ac:dyDescent="0.2">
      <c r="A1385" s="51" t="s">
        <v>18</v>
      </c>
      <c r="B1385" s="51"/>
      <c r="C1385" s="17">
        <v>210</v>
      </c>
      <c r="D1385" s="18">
        <v>2.6</v>
      </c>
      <c r="E1385" s="19" t="s">
        <v>19</v>
      </c>
      <c r="F1385" s="20">
        <f t="shared" si="38"/>
        <v>546</v>
      </c>
    </row>
    <row r="1386" spans="1:6" ht="50.1" customHeight="1" x14ac:dyDescent="0.2">
      <c r="A1386" s="51" t="s">
        <v>20</v>
      </c>
      <c r="B1386" s="51"/>
      <c r="C1386" s="17">
        <v>880</v>
      </c>
      <c r="D1386" s="18">
        <v>2.6</v>
      </c>
      <c r="E1386" s="19" t="s">
        <v>19</v>
      </c>
      <c r="F1386" s="20">
        <f t="shared" si="38"/>
        <v>2288</v>
      </c>
    </row>
    <row r="1387" spans="1:6" ht="50.1" customHeight="1" x14ac:dyDescent="0.2">
      <c r="A1387" s="51" t="s">
        <v>21</v>
      </c>
      <c r="B1387" s="51"/>
      <c r="C1387" s="17">
        <v>1620</v>
      </c>
      <c r="D1387" s="18"/>
      <c r="E1387" s="19" t="s">
        <v>17</v>
      </c>
      <c r="F1387" s="20">
        <f t="shared" si="38"/>
        <v>0</v>
      </c>
    </row>
    <row r="1388" spans="1:6" ht="50.1" customHeight="1" x14ac:dyDescent="0.2">
      <c r="A1388" s="51" t="s">
        <v>22</v>
      </c>
      <c r="B1388" s="51"/>
      <c r="C1388" s="21">
        <v>12600</v>
      </c>
      <c r="D1388" s="18">
        <v>21.6</v>
      </c>
      <c r="E1388" s="19" t="s">
        <v>17</v>
      </c>
      <c r="F1388" s="20">
        <f t="shared" si="38"/>
        <v>272160</v>
      </c>
    </row>
    <row r="1389" spans="1:6" ht="99.95" customHeight="1" x14ac:dyDescent="0.2">
      <c r="A1389" s="51" t="s">
        <v>23</v>
      </c>
      <c r="B1389" s="51"/>
      <c r="C1389" s="17">
        <v>1000</v>
      </c>
      <c r="D1389" s="18"/>
      <c r="E1389" s="19" t="s">
        <v>17</v>
      </c>
      <c r="F1389" s="20">
        <f t="shared" si="38"/>
        <v>0</v>
      </c>
    </row>
    <row r="1390" spans="1:6" ht="99.95" customHeight="1" x14ac:dyDescent="0.2">
      <c r="A1390" s="51" t="s">
        <v>24</v>
      </c>
      <c r="B1390" s="51"/>
      <c r="C1390" s="17">
        <v>18872</v>
      </c>
      <c r="D1390" s="18">
        <v>21.6</v>
      </c>
      <c r="E1390" s="19" t="s">
        <v>17</v>
      </c>
      <c r="F1390" s="20">
        <f t="shared" si="38"/>
        <v>407635.20000000001</v>
      </c>
    </row>
    <row r="1391" spans="1:6" ht="99.95" customHeight="1" x14ac:dyDescent="0.2">
      <c r="A1391" s="51" t="s">
        <v>25</v>
      </c>
      <c r="B1391" s="51"/>
      <c r="C1391" s="17">
        <v>4600</v>
      </c>
      <c r="D1391" s="18">
        <v>21.6</v>
      </c>
      <c r="E1391" s="19" t="s">
        <v>17</v>
      </c>
      <c r="F1391" s="20">
        <f t="shared" si="38"/>
        <v>99360</v>
      </c>
    </row>
    <row r="1392" spans="1:6" ht="99.95" customHeight="1" x14ac:dyDescent="0.2">
      <c r="A1392" s="51" t="s">
        <v>26</v>
      </c>
      <c r="B1392" s="51"/>
      <c r="C1392" s="17">
        <v>944</v>
      </c>
      <c r="D1392" s="18">
        <v>21.6</v>
      </c>
      <c r="E1392" s="19" t="s">
        <v>17</v>
      </c>
      <c r="F1392" s="20">
        <f>C1392*D1392</f>
        <v>20390.400000000001</v>
      </c>
    </row>
    <row r="1393" spans="1:6" ht="99.95" customHeight="1" x14ac:dyDescent="0.2">
      <c r="A1393" s="51" t="s">
        <v>27</v>
      </c>
      <c r="B1393" s="51"/>
      <c r="C1393" s="17">
        <v>4300</v>
      </c>
      <c r="D1393" s="18">
        <v>21.6</v>
      </c>
      <c r="E1393" s="19" t="s">
        <v>17</v>
      </c>
      <c r="F1393" s="20">
        <f>C1393*D1393</f>
        <v>92880</v>
      </c>
    </row>
    <row r="1394" spans="1:6" ht="99.95" customHeight="1" x14ac:dyDescent="0.2">
      <c r="A1394" s="51" t="s">
        <v>28</v>
      </c>
      <c r="B1394" s="51"/>
      <c r="C1394" s="17">
        <v>3100</v>
      </c>
      <c r="D1394" s="18">
        <v>129.6</v>
      </c>
      <c r="E1394" s="19" t="s">
        <v>17</v>
      </c>
      <c r="F1394" s="20">
        <f>C1394*D1394</f>
        <v>401760</v>
      </c>
    </row>
    <row r="1395" spans="1:6" ht="23.1" customHeight="1" x14ac:dyDescent="0.2">
      <c r="A1395" s="22"/>
      <c r="B1395" s="22"/>
      <c r="C1395" s="23"/>
      <c r="D1395" s="24"/>
      <c r="E1395" s="25"/>
      <c r="F1395" s="26"/>
    </row>
    <row r="1396" spans="1:6" ht="23.1" customHeight="1" x14ac:dyDescent="0.2">
      <c r="A1396" s="27"/>
      <c r="B1396" s="28" t="s">
        <v>29</v>
      </c>
      <c r="C1396" s="29"/>
      <c r="D1396" s="27"/>
      <c r="E1396" s="27"/>
      <c r="F1396" s="30"/>
    </row>
    <row r="1397" spans="1:6" ht="23.1" customHeight="1" x14ac:dyDescent="0.2">
      <c r="A1397" s="27"/>
      <c r="B1397" s="52" t="s">
        <v>30</v>
      </c>
      <c r="C1397" s="44" t="s">
        <v>31</v>
      </c>
      <c r="D1397" s="32">
        <f>IF(F1384&gt;0, ROUND((F1384+C1377)/C1377,2), 0)</f>
        <v>1.04</v>
      </c>
      <c r="E1397" s="32"/>
      <c r="F1397" s="27"/>
    </row>
    <row r="1398" spans="1:6" ht="23.1" customHeight="1" x14ac:dyDescent="0.2">
      <c r="A1398" s="27"/>
      <c r="B1398" s="52"/>
      <c r="C1398" s="44" t="s">
        <v>32</v>
      </c>
      <c r="D1398" s="32">
        <f>IF(SUM(F1385:F1386)&gt;0,ROUND((F1385+F1386+C1377)/C1377,2),0)</f>
        <v>1.02</v>
      </c>
      <c r="E1398" s="32"/>
      <c r="F1398" s="30"/>
    </row>
    <row r="1399" spans="1:6" ht="23.1" customHeight="1" x14ac:dyDescent="0.2">
      <c r="A1399" s="27"/>
      <c r="B1399" s="52"/>
      <c r="C1399" s="44" t="s">
        <v>33</v>
      </c>
      <c r="D1399" s="32">
        <f>IF(F1387&gt;0,ROUND((F1387+C1377)/C1377,2),0)</f>
        <v>0</v>
      </c>
      <c r="E1399" s="33"/>
      <c r="F1399" s="30"/>
    </row>
    <row r="1400" spans="1:6" ht="23.1" customHeight="1" x14ac:dyDescent="0.2">
      <c r="A1400" s="27"/>
      <c r="B1400" s="52"/>
      <c r="C1400" s="44" t="s">
        <v>34</v>
      </c>
      <c r="D1400" s="32">
        <f>IF(SUM(F1388:F1394)&gt;0,ROUND((SUM(F1388:F1394)+C1377)/C1377,2),0)</f>
        <v>8.84</v>
      </c>
      <c r="E1400" s="27"/>
      <c r="F1400" s="30"/>
    </row>
    <row r="1401" spans="1:6" ht="23.1" customHeight="1" x14ac:dyDescent="0.2">
      <c r="A1401" s="27"/>
      <c r="B1401" s="27"/>
      <c r="C1401" s="34" t="s">
        <v>35</v>
      </c>
      <c r="D1401" s="35">
        <f>SUM(D1397:D1400)-IF(VALUE(COUNTIF(D1397:D1400,"&gt;0"))=4,3,0)-IF(VALUE(COUNTIF(D1397:D1400,"&gt;0"))=3,2,0)-IF(VALUE(COUNTIF(D1397:D1400,"&gt;0"))=2,1,0)</f>
        <v>8.9</v>
      </c>
      <c r="E1401" s="36"/>
      <c r="F1401" s="30"/>
    </row>
    <row r="1402" spans="1:6" ht="23.1" customHeight="1" x14ac:dyDescent="0.2">
      <c r="A1402" s="27"/>
      <c r="B1402" s="27"/>
      <c r="C1402" s="27"/>
      <c r="D1402" s="37"/>
      <c r="E1402" s="27"/>
      <c r="F1402" s="30"/>
    </row>
    <row r="1403" spans="1:6" ht="23.1" customHeight="1" x14ac:dyDescent="0.35">
      <c r="A1403" s="38"/>
      <c r="B1403" s="39" t="s">
        <v>36</v>
      </c>
      <c r="C1403" s="53">
        <f>D1401*C1377</f>
        <v>1468571.2</v>
      </c>
      <c r="D1403" s="53"/>
      <c r="E1403" s="27"/>
      <c r="F1403" s="30"/>
    </row>
    <row r="1404" spans="1:6" ht="23.1" customHeight="1" x14ac:dyDescent="0.3">
      <c r="A1404" s="27"/>
      <c r="B1404" s="40" t="s">
        <v>37</v>
      </c>
      <c r="C1404" s="54">
        <f>C1403/C1376</f>
        <v>403.34281790716835</v>
      </c>
      <c r="D1404" s="54"/>
      <c r="E1404" s="27"/>
      <c r="F1404" s="27"/>
    </row>
    <row r="1405" spans="1:6" ht="54.95" customHeight="1" x14ac:dyDescent="0.8">
      <c r="A1405" s="47" t="s">
        <v>163</v>
      </c>
      <c r="B1405" s="47"/>
      <c r="C1405" s="47"/>
      <c r="D1405" s="47"/>
      <c r="E1405" s="47"/>
      <c r="F1405" s="47"/>
    </row>
    <row r="1406" spans="1:6" ht="45.95" customHeight="1" x14ac:dyDescent="0.2">
      <c r="A1406" s="48" t="s">
        <v>1</v>
      </c>
      <c r="B1406" s="48"/>
      <c r="C1406" s="48"/>
      <c r="D1406" s="48"/>
      <c r="E1406" s="48"/>
      <c r="F1406" s="48"/>
    </row>
    <row r="1407" spans="1:6" ht="30" customHeight="1" x14ac:dyDescent="0.2">
      <c r="A1407" s="3"/>
      <c r="B1407" s="4" t="s">
        <v>2</v>
      </c>
      <c r="C1407" s="5"/>
      <c r="D1407" s="3"/>
      <c r="E1407" s="3"/>
      <c r="F1407" s="6"/>
    </row>
    <row r="1408" spans="1:6" ht="23.1" customHeight="1" x14ac:dyDescent="0.2">
      <c r="A1408" s="3"/>
      <c r="B1408" s="49" t="s">
        <v>3</v>
      </c>
      <c r="C1408" s="50" t="s">
        <v>56</v>
      </c>
      <c r="D1408" s="50"/>
      <c r="E1408" s="50"/>
      <c r="F1408" s="50"/>
    </row>
    <row r="1409" spans="1:6" ht="23.1" customHeight="1" x14ac:dyDescent="0.2">
      <c r="A1409" s="3"/>
      <c r="B1409" s="49"/>
      <c r="C1409" s="50" t="s">
        <v>160</v>
      </c>
      <c r="D1409" s="50"/>
      <c r="E1409" s="50"/>
      <c r="F1409" s="50"/>
    </row>
    <row r="1410" spans="1:6" ht="23.1" customHeight="1" x14ac:dyDescent="0.2">
      <c r="A1410" s="3"/>
      <c r="B1410" s="49"/>
      <c r="C1410" s="50" t="s">
        <v>164</v>
      </c>
      <c r="D1410" s="50"/>
      <c r="E1410" s="50"/>
      <c r="F1410" s="50"/>
    </row>
    <row r="1411" spans="1:6" ht="23.1" customHeight="1" x14ac:dyDescent="0.2">
      <c r="A1411" s="3"/>
      <c r="B1411" s="46" t="s">
        <v>4</v>
      </c>
      <c r="C1411" s="8">
        <v>2.1</v>
      </c>
      <c r="D1411" s="9"/>
      <c r="E1411" s="3"/>
      <c r="F1411" s="6"/>
    </row>
    <row r="1412" spans="1:6" ht="23.1" customHeight="1" x14ac:dyDescent="0.2">
      <c r="A1412" s="3"/>
      <c r="B1412" s="46" t="s">
        <v>5</v>
      </c>
      <c r="C1412" s="10">
        <v>387</v>
      </c>
      <c r="D1412" s="55" t="s">
        <v>6</v>
      </c>
      <c r="E1412" s="55"/>
      <c r="F1412" s="56">
        <f>C1413/C1412</f>
        <v>73.478036175710599</v>
      </c>
    </row>
    <row r="1413" spans="1:6" ht="23.1" customHeight="1" x14ac:dyDescent="0.2">
      <c r="A1413" s="3"/>
      <c r="B1413" s="46" t="s">
        <v>7</v>
      </c>
      <c r="C1413" s="8">
        <v>28436</v>
      </c>
      <c r="D1413" s="55"/>
      <c r="E1413" s="55"/>
      <c r="F1413" s="56"/>
    </row>
    <row r="1414" spans="1:6" ht="23.1" customHeight="1" x14ac:dyDescent="0.2">
      <c r="A1414" s="3"/>
      <c r="B1414" s="11"/>
      <c r="C1414" s="12"/>
      <c r="D1414" s="9"/>
      <c r="E1414" s="3"/>
      <c r="F1414" s="6"/>
    </row>
    <row r="1415" spans="1:6" ht="23.1" customHeight="1" x14ac:dyDescent="0.2">
      <c r="A1415" s="3"/>
      <c r="B1415" s="13" t="s">
        <v>8</v>
      </c>
      <c r="C1415" s="14" t="s">
        <v>165</v>
      </c>
      <c r="D1415" s="3"/>
      <c r="E1415" s="3"/>
      <c r="F1415" s="6"/>
    </row>
    <row r="1416" spans="1:6" ht="23.1" customHeight="1" x14ac:dyDescent="0.2">
      <c r="A1416" s="3"/>
      <c r="B1416" s="13" t="s">
        <v>9</v>
      </c>
      <c r="C1416" s="14">
        <v>65</v>
      </c>
      <c r="D1416" s="3"/>
      <c r="E1416" s="3"/>
      <c r="F1416" s="6"/>
    </row>
    <row r="1417" spans="1:6" ht="23.1" customHeight="1" x14ac:dyDescent="0.2">
      <c r="A1417" s="3"/>
      <c r="B1417" s="13" t="s">
        <v>10</v>
      </c>
      <c r="C1417" s="15" t="s">
        <v>11</v>
      </c>
      <c r="D1417" s="3"/>
      <c r="E1417" s="3"/>
      <c r="F1417" s="6"/>
    </row>
    <row r="1418" spans="1:6" ht="23.1" customHeight="1" x14ac:dyDescent="0.2">
      <c r="A1418" s="3"/>
      <c r="B1418" s="3"/>
      <c r="C1418" s="3"/>
      <c r="D1418" s="3"/>
      <c r="E1418" s="3"/>
      <c r="F1418" s="6"/>
    </row>
    <row r="1419" spans="1:6" ht="50.1" customHeight="1" x14ac:dyDescent="0.2">
      <c r="A1419" s="57" t="s">
        <v>12</v>
      </c>
      <c r="B1419" s="57"/>
      <c r="C1419" s="45" t="s">
        <v>13</v>
      </c>
      <c r="D1419" s="58" t="s">
        <v>14</v>
      </c>
      <c r="E1419" s="58"/>
      <c r="F1419" s="45" t="s">
        <v>15</v>
      </c>
    </row>
    <row r="1420" spans="1:6" ht="50.1" customHeight="1" x14ac:dyDescent="0.2">
      <c r="A1420" s="51" t="s">
        <v>16</v>
      </c>
      <c r="B1420" s="51"/>
      <c r="C1420" s="17">
        <v>310</v>
      </c>
      <c r="D1420" s="18">
        <v>2.1</v>
      </c>
      <c r="E1420" s="19" t="s">
        <v>17</v>
      </c>
      <c r="F1420" s="20">
        <f t="shared" ref="F1420:F1427" si="39">C1420*D1420</f>
        <v>651</v>
      </c>
    </row>
    <row r="1421" spans="1:6" ht="50.1" customHeight="1" x14ac:dyDescent="0.2">
      <c r="A1421" s="51" t="s">
        <v>18</v>
      </c>
      <c r="B1421" s="51"/>
      <c r="C1421" s="17">
        <v>210</v>
      </c>
      <c r="D1421" s="18">
        <v>1</v>
      </c>
      <c r="E1421" s="19" t="s">
        <v>19</v>
      </c>
      <c r="F1421" s="20">
        <f t="shared" si="39"/>
        <v>210</v>
      </c>
    </row>
    <row r="1422" spans="1:6" ht="50.1" customHeight="1" x14ac:dyDescent="0.2">
      <c r="A1422" s="51" t="s">
        <v>20</v>
      </c>
      <c r="B1422" s="51"/>
      <c r="C1422" s="17">
        <v>880</v>
      </c>
      <c r="D1422" s="18">
        <v>1</v>
      </c>
      <c r="E1422" s="19" t="s">
        <v>19</v>
      </c>
      <c r="F1422" s="20">
        <f t="shared" si="39"/>
        <v>880</v>
      </c>
    </row>
    <row r="1423" spans="1:6" ht="50.1" customHeight="1" x14ac:dyDescent="0.2">
      <c r="A1423" s="51" t="s">
        <v>21</v>
      </c>
      <c r="B1423" s="51"/>
      <c r="C1423" s="17">
        <v>1620</v>
      </c>
      <c r="D1423" s="18"/>
      <c r="E1423" s="19" t="s">
        <v>17</v>
      </c>
      <c r="F1423" s="20">
        <f t="shared" si="39"/>
        <v>0</v>
      </c>
    </row>
    <row r="1424" spans="1:6" ht="50.1" customHeight="1" x14ac:dyDescent="0.2">
      <c r="A1424" s="51" t="s">
        <v>22</v>
      </c>
      <c r="B1424" s="51"/>
      <c r="C1424" s="21">
        <v>12600</v>
      </c>
      <c r="D1424" s="18">
        <v>2.1</v>
      </c>
      <c r="E1424" s="19" t="s">
        <v>17</v>
      </c>
      <c r="F1424" s="20">
        <f t="shared" si="39"/>
        <v>26460</v>
      </c>
    </row>
    <row r="1425" spans="1:6" ht="99.95" customHeight="1" x14ac:dyDescent="0.2">
      <c r="A1425" s="51" t="s">
        <v>23</v>
      </c>
      <c r="B1425" s="51"/>
      <c r="C1425" s="17">
        <v>1000</v>
      </c>
      <c r="D1425" s="18"/>
      <c r="E1425" s="19" t="s">
        <v>17</v>
      </c>
      <c r="F1425" s="20">
        <f t="shared" si="39"/>
        <v>0</v>
      </c>
    </row>
    <row r="1426" spans="1:6" ht="99.95" customHeight="1" x14ac:dyDescent="0.2">
      <c r="A1426" s="51" t="s">
        <v>24</v>
      </c>
      <c r="B1426" s="51"/>
      <c r="C1426" s="17">
        <v>18872</v>
      </c>
      <c r="D1426" s="18">
        <v>2.1</v>
      </c>
      <c r="E1426" s="19" t="s">
        <v>17</v>
      </c>
      <c r="F1426" s="20">
        <f t="shared" si="39"/>
        <v>39631.200000000004</v>
      </c>
    </row>
    <row r="1427" spans="1:6" ht="99.95" customHeight="1" x14ac:dyDescent="0.2">
      <c r="A1427" s="51" t="s">
        <v>25</v>
      </c>
      <c r="B1427" s="51"/>
      <c r="C1427" s="17">
        <v>4600</v>
      </c>
      <c r="D1427" s="18">
        <v>2.1</v>
      </c>
      <c r="E1427" s="19" t="s">
        <v>17</v>
      </c>
      <c r="F1427" s="20">
        <f t="shared" si="39"/>
        <v>9660</v>
      </c>
    </row>
    <row r="1428" spans="1:6" ht="99.95" customHeight="1" x14ac:dyDescent="0.2">
      <c r="A1428" s="51" t="s">
        <v>26</v>
      </c>
      <c r="B1428" s="51"/>
      <c r="C1428" s="17">
        <v>944</v>
      </c>
      <c r="D1428" s="18">
        <v>2.1</v>
      </c>
      <c r="E1428" s="19" t="s">
        <v>17</v>
      </c>
      <c r="F1428" s="20">
        <f>C1428*D1428</f>
        <v>1982.4</v>
      </c>
    </row>
    <row r="1429" spans="1:6" ht="99.95" customHeight="1" x14ac:dyDescent="0.2">
      <c r="A1429" s="51" t="s">
        <v>27</v>
      </c>
      <c r="B1429" s="51"/>
      <c r="C1429" s="17">
        <v>4300</v>
      </c>
      <c r="D1429" s="18">
        <v>2.1</v>
      </c>
      <c r="E1429" s="19" t="s">
        <v>17</v>
      </c>
      <c r="F1429" s="20">
        <f>C1429*D1429</f>
        <v>9030</v>
      </c>
    </row>
    <row r="1430" spans="1:6" ht="99.95" customHeight="1" x14ac:dyDescent="0.2">
      <c r="A1430" s="51" t="s">
        <v>28</v>
      </c>
      <c r="B1430" s="51"/>
      <c r="C1430" s="17">
        <v>3100</v>
      </c>
      <c r="D1430" s="18">
        <v>12.6</v>
      </c>
      <c r="E1430" s="19" t="s">
        <v>17</v>
      </c>
      <c r="F1430" s="20">
        <f>C1430*D1430</f>
        <v>39060</v>
      </c>
    </row>
    <row r="1431" spans="1:6" ht="23.1" customHeight="1" x14ac:dyDescent="0.2">
      <c r="A1431" s="22"/>
      <c r="B1431" s="22"/>
      <c r="C1431" s="23"/>
      <c r="D1431" s="24"/>
      <c r="E1431" s="25"/>
      <c r="F1431" s="26"/>
    </row>
    <row r="1432" spans="1:6" ht="23.1" customHeight="1" x14ac:dyDescent="0.2">
      <c r="A1432" s="27"/>
      <c r="B1432" s="28" t="s">
        <v>29</v>
      </c>
      <c r="C1432" s="29"/>
      <c r="D1432" s="27"/>
      <c r="E1432" s="27"/>
      <c r="F1432" s="30"/>
    </row>
    <row r="1433" spans="1:6" ht="23.1" customHeight="1" x14ac:dyDescent="0.2">
      <c r="A1433" s="27"/>
      <c r="B1433" s="52" t="s">
        <v>30</v>
      </c>
      <c r="C1433" s="44" t="s">
        <v>31</v>
      </c>
      <c r="D1433" s="32">
        <f>IF(F1420&gt;0, ROUND((F1420+C1413)/C1413,2), 0)</f>
        <v>1.02</v>
      </c>
      <c r="E1433" s="32"/>
      <c r="F1433" s="27"/>
    </row>
    <row r="1434" spans="1:6" ht="23.1" customHeight="1" x14ac:dyDescent="0.2">
      <c r="A1434" s="27"/>
      <c r="B1434" s="52"/>
      <c r="C1434" s="44" t="s">
        <v>32</v>
      </c>
      <c r="D1434" s="32">
        <f>IF(SUM(F1421:F1422)&gt;0,ROUND((F1421+F1422+C1413)/C1413,2),0)</f>
        <v>1.04</v>
      </c>
      <c r="E1434" s="32"/>
      <c r="F1434" s="30"/>
    </row>
    <row r="1435" spans="1:6" ht="23.1" customHeight="1" x14ac:dyDescent="0.2">
      <c r="A1435" s="27"/>
      <c r="B1435" s="52"/>
      <c r="C1435" s="44" t="s">
        <v>33</v>
      </c>
      <c r="D1435" s="32">
        <f>IF(F1423&gt;0,ROUND((F1423+C1413)/C1413,2),0)</f>
        <v>0</v>
      </c>
      <c r="E1435" s="33"/>
      <c r="F1435" s="30"/>
    </row>
    <row r="1436" spans="1:6" ht="23.1" customHeight="1" x14ac:dyDescent="0.2">
      <c r="A1436" s="27"/>
      <c r="B1436" s="52"/>
      <c r="C1436" s="44" t="s">
        <v>34</v>
      </c>
      <c r="D1436" s="32">
        <f>IF(SUM(F1424:F1430)&gt;0,ROUND((SUM(F1424:F1430)+C1413)/C1413,2),0)</f>
        <v>5.42</v>
      </c>
      <c r="E1436" s="27"/>
      <c r="F1436" s="30"/>
    </row>
    <row r="1437" spans="1:6" ht="23.1" customHeight="1" x14ac:dyDescent="0.2">
      <c r="A1437" s="27"/>
      <c r="B1437" s="27"/>
      <c r="C1437" s="34" t="s">
        <v>35</v>
      </c>
      <c r="D1437" s="35">
        <f>SUM(D1433:D1436)-IF(VALUE(COUNTIF(D1433:D1436,"&gt;0"))=4,3,0)-IF(VALUE(COUNTIF(D1433:D1436,"&gt;0"))=3,2,0)-IF(VALUE(COUNTIF(D1433:D1436,"&gt;0"))=2,1,0)</f>
        <v>5.48</v>
      </c>
      <c r="E1437" s="36"/>
      <c r="F1437" s="30"/>
    </row>
    <row r="1438" spans="1:6" ht="23.1" customHeight="1" x14ac:dyDescent="0.2">
      <c r="A1438" s="27"/>
      <c r="B1438" s="27"/>
      <c r="C1438" s="27"/>
      <c r="D1438" s="37"/>
      <c r="E1438" s="27"/>
      <c r="F1438" s="30"/>
    </row>
    <row r="1439" spans="1:6" ht="23.1" customHeight="1" x14ac:dyDescent="0.35">
      <c r="A1439" s="38"/>
      <c r="B1439" s="39" t="s">
        <v>36</v>
      </c>
      <c r="C1439" s="53">
        <f>D1437*C1413</f>
        <v>155829.28</v>
      </c>
      <c r="D1439" s="53"/>
      <c r="E1439" s="27"/>
      <c r="F1439" s="30"/>
    </row>
    <row r="1440" spans="1:6" ht="23.1" customHeight="1" x14ac:dyDescent="0.3">
      <c r="A1440" s="27"/>
      <c r="B1440" s="40" t="s">
        <v>37</v>
      </c>
      <c r="C1440" s="54">
        <f>C1439/C1412</f>
        <v>402.65963824289406</v>
      </c>
      <c r="D1440" s="54"/>
      <c r="E1440" s="27"/>
      <c r="F1440" s="27"/>
    </row>
    <row r="1441" spans="1:6" ht="54.95" customHeight="1" x14ac:dyDescent="0.8">
      <c r="A1441" s="47" t="s">
        <v>166</v>
      </c>
      <c r="B1441" s="47"/>
      <c r="C1441" s="47"/>
      <c r="D1441" s="47"/>
      <c r="E1441" s="47"/>
      <c r="F1441" s="47"/>
    </row>
    <row r="1442" spans="1:6" ht="45.95" customHeight="1" x14ac:dyDescent="0.2">
      <c r="A1442" s="48" t="s">
        <v>1</v>
      </c>
      <c r="B1442" s="48"/>
      <c r="C1442" s="48"/>
      <c r="D1442" s="48"/>
      <c r="E1442" s="48"/>
      <c r="F1442" s="48"/>
    </row>
    <row r="1443" spans="1:6" ht="30" customHeight="1" x14ac:dyDescent="0.2">
      <c r="A1443" s="3"/>
      <c r="B1443" s="4" t="s">
        <v>2</v>
      </c>
      <c r="C1443" s="5"/>
      <c r="D1443" s="3"/>
      <c r="E1443" s="3"/>
      <c r="F1443" s="6"/>
    </row>
    <row r="1444" spans="1:6" ht="23.1" customHeight="1" x14ac:dyDescent="0.2">
      <c r="A1444" s="3"/>
      <c r="B1444" s="49" t="s">
        <v>3</v>
      </c>
      <c r="C1444" s="50" t="s">
        <v>56</v>
      </c>
      <c r="D1444" s="50"/>
      <c r="E1444" s="50"/>
      <c r="F1444" s="50"/>
    </row>
    <row r="1445" spans="1:6" ht="23.1" customHeight="1" x14ac:dyDescent="0.2">
      <c r="A1445" s="3"/>
      <c r="B1445" s="49"/>
      <c r="C1445" s="50" t="s">
        <v>160</v>
      </c>
      <c r="D1445" s="50"/>
      <c r="E1445" s="50"/>
      <c r="F1445" s="50"/>
    </row>
    <row r="1446" spans="1:6" ht="23.1" customHeight="1" x14ac:dyDescent="0.2">
      <c r="A1446" s="3"/>
      <c r="B1446" s="49"/>
      <c r="C1446" s="50" t="s">
        <v>167</v>
      </c>
      <c r="D1446" s="50"/>
      <c r="E1446" s="50"/>
      <c r="F1446" s="50"/>
    </row>
    <row r="1447" spans="1:6" ht="23.1" customHeight="1" x14ac:dyDescent="0.2">
      <c r="A1447" s="3"/>
      <c r="B1447" s="46" t="s">
        <v>4</v>
      </c>
      <c r="C1447" s="8">
        <v>2.9</v>
      </c>
      <c r="D1447" s="9"/>
      <c r="E1447" s="3"/>
      <c r="F1447" s="6"/>
    </row>
    <row r="1448" spans="1:6" ht="23.1" customHeight="1" x14ac:dyDescent="0.2">
      <c r="A1448" s="3"/>
      <c r="B1448" s="46" t="s">
        <v>5</v>
      </c>
      <c r="C1448" s="10">
        <v>629</v>
      </c>
      <c r="D1448" s="55" t="s">
        <v>6</v>
      </c>
      <c r="E1448" s="55"/>
      <c r="F1448" s="56">
        <f>C1449/C1448</f>
        <v>64.982511923688392</v>
      </c>
    </row>
    <row r="1449" spans="1:6" ht="23.1" customHeight="1" x14ac:dyDescent="0.2">
      <c r="A1449" s="3"/>
      <c r="B1449" s="46" t="s">
        <v>7</v>
      </c>
      <c r="C1449" s="8">
        <v>40874</v>
      </c>
      <c r="D1449" s="55"/>
      <c r="E1449" s="55"/>
      <c r="F1449" s="56"/>
    </row>
    <row r="1450" spans="1:6" ht="23.1" customHeight="1" x14ac:dyDescent="0.2">
      <c r="A1450" s="3"/>
      <c r="B1450" s="11"/>
      <c r="C1450" s="12"/>
      <c r="D1450" s="9"/>
      <c r="E1450" s="3"/>
      <c r="F1450" s="6"/>
    </row>
    <row r="1451" spans="1:6" ht="23.1" customHeight="1" x14ac:dyDescent="0.2">
      <c r="A1451" s="3"/>
      <c r="B1451" s="13" t="s">
        <v>8</v>
      </c>
      <c r="C1451" s="14" t="s">
        <v>127</v>
      </c>
      <c r="D1451" s="3"/>
      <c r="E1451" s="3"/>
      <c r="F1451" s="6"/>
    </row>
    <row r="1452" spans="1:6" ht="23.1" customHeight="1" x14ac:dyDescent="0.2">
      <c r="A1452" s="3"/>
      <c r="B1452" s="13" t="s">
        <v>9</v>
      </c>
      <c r="C1452" s="14">
        <v>70</v>
      </c>
      <c r="D1452" s="3"/>
      <c r="E1452" s="3"/>
      <c r="F1452" s="6"/>
    </row>
    <row r="1453" spans="1:6" ht="23.1" customHeight="1" x14ac:dyDescent="0.2">
      <c r="A1453" s="3"/>
      <c r="B1453" s="13" t="s">
        <v>10</v>
      </c>
      <c r="C1453" s="15" t="s">
        <v>11</v>
      </c>
      <c r="D1453" s="3"/>
      <c r="E1453" s="3"/>
      <c r="F1453" s="6"/>
    </row>
    <row r="1454" spans="1:6" ht="23.1" customHeight="1" x14ac:dyDescent="0.2">
      <c r="A1454" s="3"/>
      <c r="B1454" s="3"/>
      <c r="C1454" s="3"/>
      <c r="D1454" s="3"/>
      <c r="E1454" s="3"/>
      <c r="F1454" s="6"/>
    </row>
    <row r="1455" spans="1:6" ht="50.1" customHeight="1" x14ac:dyDescent="0.2">
      <c r="A1455" s="57" t="s">
        <v>12</v>
      </c>
      <c r="B1455" s="57"/>
      <c r="C1455" s="45" t="s">
        <v>13</v>
      </c>
      <c r="D1455" s="58" t="s">
        <v>14</v>
      </c>
      <c r="E1455" s="58"/>
      <c r="F1455" s="45" t="s">
        <v>15</v>
      </c>
    </row>
    <row r="1456" spans="1:6" ht="50.1" customHeight="1" x14ac:dyDescent="0.2">
      <c r="A1456" s="51" t="s">
        <v>16</v>
      </c>
      <c r="B1456" s="51"/>
      <c r="C1456" s="17">
        <v>310</v>
      </c>
      <c r="D1456" s="18">
        <v>2.9</v>
      </c>
      <c r="E1456" s="19" t="s">
        <v>17</v>
      </c>
      <c r="F1456" s="20">
        <f t="shared" ref="F1456:F1463" si="40">C1456*D1456</f>
        <v>899</v>
      </c>
    </row>
    <row r="1457" spans="1:6" ht="50.1" customHeight="1" x14ac:dyDescent="0.2">
      <c r="A1457" s="51" t="s">
        <v>18</v>
      </c>
      <c r="B1457" s="51"/>
      <c r="C1457" s="17">
        <v>210</v>
      </c>
      <c r="D1457" s="18">
        <v>0.7</v>
      </c>
      <c r="E1457" s="19" t="s">
        <v>19</v>
      </c>
      <c r="F1457" s="20">
        <f t="shared" si="40"/>
        <v>147</v>
      </c>
    </row>
    <row r="1458" spans="1:6" ht="50.1" customHeight="1" x14ac:dyDescent="0.2">
      <c r="A1458" s="51" t="s">
        <v>20</v>
      </c>
      <c r="B1458" s="51"/>
      <c r="C1458" s="17">
        <v>880</v>
      </c>
      <c r="D1458" s="18">
        <v>0.7</v>
      </c>
      <c r="E1458" s="19" t="s">
        <v>19</v>
      </c>
      <c r="F1458" s="20">
        <f t="shared" si="40"/>
        <v>616</v>
      </c>
    </row>
    <row r="1459" spans="1:6" ht="50.1" customHeight="1" x14ac:dyDescent="0.2">
      <c r="A1459" s="51" t="s">
        <v>21</v>
      </c>
      <c r="B1459" s="51"/>
      <c r="C1459" s="17">
        <v>1620</v>
      </c>
      <c r="D1459" s="18"/>
      <c r="E1459" s="19" t="s">
        <v>17</v>
      </c>
      <c r="F1459" s="20">
        <f t="shared" si="40"/>
        <v>0</v>
      </c>
    </row>
    <row r="1460" spans="1:6" ht="50.1" customHeight="1" x14ac:dyDescent="0.2">
      <c r="A1460" s="51" t="s">
        <v>22</v>
      </c>
      <c r="B1460" s="51"/>
      <c r="C1460" s="21">
        <v>12600</v>
      </c>
      <c r="D1460" s="18">
        <v>2.9</v>
      </c>
      <c r="E1460" s="19" t="s">
        <v>17</v>
      </c>
      <c r="F1460" s="20">
        <f t="shared" si="40"/>
        <v>36540</v>
      </c>
    </row>
    <row r="1461" spans="1:6" ht="99.95" customHeight="1" x14ac:dyDescent="0.2">
      <c r="A1461" s="51" t="s">
        <v>23</v>
      </c>
      <c r="B1461" s="51"/>
      <c r="C1461" s="17">
        <v>1000</v>
      </c>
      <c r="D1461" s="18"/>
      <c r="E1461" s="19" t="s">
        <v>17</v>
      </c>
      <c r="F1461" s="20">
        <f t="shared" si="40"/>
        <v>0</v>
      </c>
    </row>
    <row r="1462" spans="1:6" ht="99.95" customHeight="1" x14ac:dyDescent="0.2">
      <c r="A1462" s="51" t="s">
        <v>24</v>
      </c>
      <c r="B1462" s="51"/>
      <c r="C1462" s="17">
        <v>18872</v>
      </c>
      <c r="D1462" s="18">
        <v>2.9</v>
      </c>
      <c r="E1462" s="19" t="s">
        <v>17</v>
      </c>
      <c r="F1462" s="20">
        <f t="shared" si="40"/>
        <v>54728.799999999996</v>
      </c>
    </row>
    <row r="1463" spans="1:6" ht="99.95" customHeight="1" x14ac:dyDescent="0.2">
      <c r="A1463" s="51" t="s">
        <v>25</v>
      </c>
      <c r="B1463" s="51"/>
      <c r="C1463" s="17">
        <v>4600</v>
      </c>
      <c r="D1463" s="18">
        <v>2.9</v>
      </c>
      <c r="E1463" s="19" t="s">
        <v>17</v>
      </c>
      <c r="F1463" s="20">
        <f t="shared" si="40"/>
        <v>13340</v>
      </c>
    </row>
    <row r="1464" spans="1:6" ht="99.95" customHeight="1" x14ac:dyDescent="0.2">
      <c r="A1464" s="51" t="s">
        <v>26</v>
      </c>
      <c r="B1464" s="51"/>
      <c r="C1464" s="17">
        <v>944</v>
      </c>
      <c r="D1464" s="18">
        <v>2.9</v>
      </c>
      <c r="E1464" s="19" t="s">
        <v>17</v>
      </c>
      <c r="F1464" s="20">
        <f>C1464*D1464</f>
        <v>2737.6</v>
      </c>
    </row>
    <row r="1465" spans="1:6" ht="99.95" customHeight="1" x14ac:dyDescent="0.2">
      <c r="A1465" s="51" t="s">
        <v>27</v>
      </c>
      <c r="B1465" s="51"/>
      <c r="C1465" s="17">
        <v>4300</v>
      </c>
      <c r="D1465" s="18">
        <v>2.9</v>
      </c>
      <c r="E1465" s="19" t="s">
        <v>17</v>
      </c>
      <c r="F1465" s="20">
        <f>C1465*D1465</f>
        <v>12470</v>
      </c>
    </row>
    <row r="1466" spans="1:6" ht="99.95" customHeight="1" x14ac:dyDescent="0.2">
      <c r="A1466" s="51" t="s">
        <v>28</v>
      </c>
      <c r="B1466" s="51"/>
      <c r="C1466" s="17">
        <v>3100</v>
      </c>
      <c r="D1466" s="18">
        <v>17.399999999999999</v>
      </c>
      <c r="E1466" s="19" t="s">
        <v>17</v>
      </c>
      <c r="F1466" s="20">
        <f>C1466*D1466</f>
        <v>53939.999999999993</v>
      </c>
    </row>
    <row r="1467" spans="1:6" ht="23.1" customHeight="1" x14ac:dyDescent="0.2">
      <c r="A1467" s="22"/>
      <c r="B1467" s="22"/>
      <c r="C1467" s="23"/>
      <c r="D1467" s="24"/>
      <c r="E1467" s="25"/>
      <c r="F1467" s="26"/>
    </row>
    <row r="1468" spans="1:6" ht="23.1" customHeight="1" x14ac:dyDescent="0.2">
      <c r="A1468" s="27"/>
      <c r="B1468" s="28" t="s">
        <v>29</v>
      </c>
      <c r="C1468" s="29"/>
      <c r="D1468" s="27"/>
      <c r="E1468" s="27"/>
      <c r="F1468" s="30"/>
    </row>
    <row r="1469" spans="1:6" ht="23.1" customHeight="1" x14ac:dyDescent="0.2">
      <c r="A1469" s="27"/>
      <c r="B1469" s="52" t="s">
        <v>30</v>
      </c>
      <c r="C1469" s="44" t="s">
        <v>31</v>
      </c>
      <c r="D1469" s="32">
        <f>IF(F1456&gt;0, ROUND((F1456+C1449)/C1449,2), 0)</f>
        <v>1.02</v>
      </c>
      <c r="E1469" s="32"/>
      <c r="F1469" s="27"/>
    </row>
    <row r="1470" spans="1:6" ht="23.1" customHeight="1" x14ac:dyDescent="0.2">
      <c r="A1470" s="27"/>
      <c r="B1470" s="52"/>
      <c r="C1470" s="44" t="s">
        <v>32</v>
      </c>
      <c r="D1470" s="32">
        <f>IF(SUM(F1457:F1458)&gt;0,ROUND((F1457+F1458+C1449)/C1449,2),0)</f>
        <v>1.02</v>
      </c>
      <c r="E1470" s="32"/>
      <c r="F1470" s="30"/>
    </row>
    <row r="1471" spans="1:6" ht="23.1" customHeight="1" x14ac:dyDescent="0.2">
      <c r="A1471" s="27"/>
      <c r="B1471" s="52"/>
      <c r="C1471" s="44" t="s">
        <v>33</v>
      </c>
      <c r="D1471" s="32">
        <f>IF(F1459&gt;0,ROUND((F1459+C1449)/C1449,2),0)</f>
        <v>0</v>
      </c>
      <c r="E1471" s="33"/>
      <c r="F1471" s="30"/>
    </row>
    <row r="1472" spans="1:6" ht="23.1" customHeight="1" x14ac:dyDescent="0.2">
      <c r="A1472" s="27"/>
      <c r="B1472" s="52"/>
      <c r="C1472" s="44" t="s">
        <v>34</v>
      </c>
      <c r="D1472" s="32">
        <f>IF(SUM(F1460:F1466)&gt;0,ROUND((SUM(F1460:F1466)+C1449)/C1449,2),0)</f>
        <v>5.25</v>
      </c>
      <c r="E1472" s="27"/>
      <c r="F1472" s="30"/>
    </row>
    <row r="1473" spans="1:6" ht="23.1" customHeight="1" x14ac:dyDescent="0.2">
      <c r="A1473" s="27"/>
      <c r="B1473" s="27"/>
      <c r="C1473" s="34" t="s">
        <v>35</v>
      </c>
      <c r="D1473" s="35">
        <f>SUM(D1469:D1472)-IF(VALUE(COUNTIF(D1469:D1472,"&gt;0"))=4,3,0)-IF(VALUE(COUNTIF(D1469:D1472,"&gt;0"))=3,2,0)-IF(VALUE(COUNTIF(D1469:D1472,"&gt;0"))=2,1,0)</f>
        <v>5.29</v>
      </c>
      <c r="E1473" s="36"/>
      <c r="F1473" s="30"/>
    </row>
    <row r="1474" spans="1:6" ht="23.1" customHeight="1" x14ac:dyDescent="0.2">
      <c r="A1474" s="27"/>
      <c r="B1474" s="27"/>
      <c r="C1474" s="27"/>
      <c r="D1474" s="37"/>
      <c r="E1474" s="27"/>
      <c r="F1474" s="30"/>
    </row>
    <row r="1475" spans="1:6" ht="23.1" customHeight="1" x14ac:dyDescent="0.35">
      <c r="A1475" s="38"/>
      <c r="B1475" s="39" t="s">
        <v>36</v>
      </c>
      <c r="C1475" s="53">
        <f>D1473*C1449</f>
        <v>216223.46</v>
      </c>
      <c r="D1475" s="53"/>
      <c r="E1475" s="27"/>
      <c r="F1475" s="30"/>
    </row>
    <row r="1476" spans="1:6" ht="23.1" customHeight="1" x14ac:dyDescent="0.3">
      <c r="A1476" s="27"/>
      <c r="B1476" s="40" t="s">
        <v>37</v>
      </c>
      <c r="C1476" s="54">
        <f>C1475/C1448</f>
        <v>343.75748807631157</v>
      </c>
      <c r="D1476" s="54"/>
      <c r="E1476" s="27"/>
      <c r="F1476" s="27"/>
    </row>
    <row r="1477" spans="1:6" ht="54.95" customHeight="1" x14ac:dyDescent="0.8">
      <c r="A1477" s="47" t="s">
        <v>168</v>
      </c>
      <c r="B1477" s="47"/>
      <c r="C1477" s="47"/>
      <c r="D1477" s="47"/>
      <c r="E1477" s="47"/>
      <c r="F1477" s="47"/>
    </row>
    <row r="1478" spans="1:6" ht="45.95" customHeight="1" x14ac:dyDescent="0.2">
      <c r="A1478" s="48" t="s">
        <v>1</v>
      </c>
      <c r="B1478" s="48"/>
      <c r="C1478" s="48"/>
      <c r="D1478" s="48"/>
      <c r="E1478" s="48"/>
      <c r="F1478" s="48"/>
    </row>
    <row r="1479" spans="1:6" ht="30" customHeight="1" x14ac:dyDescent="0.2">
      <c r="A1479" s="3"/>
      <c r="B1479" s="4" t="s">
        <v>2</v>
      </c>
      <c r="C1479" s="5"/>
      <c r="D1479" s="3"/>
      <c r="E1479" s="3"/>
      <c r="F1479" s="6"/>
    </row>
    <row r="1480" spans="1:6" ht="23.1" customHeight="1" x14ac:dyDescent="0.2">
      <c r="A1480" s="3"/>
      <c r="B1480" s="49" t="s">
        <v>3</v>
      </c>
      <c r="C1480" s="50" t="s">
        <v>56</v>
      </c>
      <c r="D1480" s="50"/>
      <c r="E1480" s="50"/>
      <c r="F1480" s="50"/>
    </row>
    <row r="1481" spans="1:6" ht="23.1" customHeight="1" x14ac:dyDescent="0.2">
      <c r="A1481" s="3"/>
      <c r="B1481" s="49"/>
      <c r="C1481" s="50" t="s">
        <v>160</v>
      </c>
      <c r="D1481" s="50"/>
      <c r="E1481" s="50"/>
      <c r="F1481" s="50"/>
    </row>
    <row r="1482" spans="1:6" ht="23.1" customHeight="1" x14ac:dyDescent="0.2">
      <c r="A1482" s="3"/>
      <c r="B1482" s="49"/>
      <c r="C1482" s="50" t="s">
        <v>169</v>
      </c>
      <c r="D1482" s="50"/>
      <c r="E1482" s="50"/>
      <c r="F1482" s="50"/>
    </row>
    <row r="1483" spans="1:6" ht="23.1" customHeight="1" x14ac:dyDescent="0.2">
      <c r="A1483" s="3"/>
      <c r="B1483" s="46" t="s">
        <v>4</v>
      </c>
      <c r="C1483" s="8">
        <v>6</v>
      </c>
      <c r="D1483" s="9"/>
      <c r="E1483" s="3"/>
      <c r="F1483" s="6"/>
    </row>
    <row r="1484" spans="1:6" ht="23.1" customHeight="1" x14ac:dyDescent="0.2">
      <c r="A1484" s="3"/>
      <c r="B1484" s="46" t="s">
        <v>5</v>
      </c>
      <c r="C1484" s="10">
        <v>1340</v>
      </c>
      <c r="D1484" s="55" t="s">
        <v>6</v>
      </c>
      <c r="E1484" s="55"/>
      <c r="F1484" s="56">
        <f>C1485/C1484</f>
        <v>38.21940298507463</v>
      </c>
    </row>
    <row r="1485" spans="1:6" ht="23.1" customHeight="1" x14ac:dyDescent="0.2">
      <c r="A1485" s="3"/>
      <c r="B1485" s="46" t="s">
        <v>7</v>
      </c>
      <c r="C1485" s="8">
        <v>51214</v>
      </c>
      <c r="D1485" s="55"/>
      <c r="E1485" s="55"/>
      <c r="F1485" s="56"/>
    </row>
    <row r="1486" spans="1:6" ht="23.1" customHeight="1" x14ac:dyDescent="0.2">
      <c r="A1486" s="3"/>
      <c r="B1486" s="11"/>
      <c r="C1486" s="12"/>
      <c r="D1486" s="9"/>
      <c r="E1486" s="3"/>
      <c r="F1486" s="6"/>
    </row>
    <row r="1487" spans="1:6" ht="23.1" customHeight="1" x14ac:dyDescent="0.2">
      <c r="A1487" s="3"/>
      <c r="B1487" s="13" t="s">
        <v>8</v>
      </c>
      <c r="C1487" s="14" t="s">
        <v>170</v>
      </c>
      <c r="D1487" s="3"/>
      <c r="E1487" s="3"/>
      <c r="F1487" s="6"/>
    </row>
    <row r="1488" spans="1:6" ht="23.1" customHeight="1" x14ac:dyDescent="0.2">
      <c r="A1488" s="3"/>
      <c r="B1488" s="13" t="s">
        <v>9</v>
      </c>
      <c r="C1488" s="14">
        <v>50</v>
      </c>
      <c r="D1488" s="3"/>
      <c r="E1488" s="3"/>
      <c r="F1488" s="6"/>
    </row>
    <row r="1489" spans="1:6" ht="23.1" customHeight="1" x14ac:dyDescent="0.2">
      <c r="A1489" s="3"/>
      <c r="B1489" s="13" t="s">
        <v>10</v>
      </c>
      <c r="C1489" s="15" t="s">
        <v>11</v>
      </c>
      <c r="D1489" s="3"/>
      <c r="E1489" s="3"/>
      <c r="F1489" s="6"/>
    </row>
    <row r="1490" spans="1:6" ht="23.1" customHeight="1" x14ac:dyDescent="0.2">
      <c r="A1490" s="3"/>
      <c r="B1490" s="3"/>
      <c r="C1490" s="3"/>
      <c r="D1490" s="3"/>
      <c r="E1490" s="3"/>
      <c r="F1490" s="6"/>
    </row>
    <row r="1491" spans="1:6" ht="50.1" customHeight="1" x14ac:dyDescent="0.2">
      <c r="A1491" s="57" t="s">
        <v>12</v>
      </c>
      <c r="B1491" s="57"/>
      <c r="C1491" s="45" t="s">
        <v>13</v>
      </c>
      <c r="D1491" s="58" t="s">
        <v>14</v>
      </c>
      <c r="E1491" s="58"/>
      <c r="F1491" s="45" t="s">
        <v>15</v>
      </c>
    </row>
    <row r="1492" spans="1:6" ht="50.1" customHeight="1" x14ac:dyDescent="0.2">
      <c r="A1492" s="51" t="s">
        <v>16</v>
      </c>
      <c r="B1492" s="51"/>
      <c r="C1492" s="17">
        <v>310</v>
      </c>
      <c r="D1492" s="18">
        <v>6</v>
      </c>
      <c r="E1492" s="19" t="s">
        <v>17</v>
      </c>
      <c r="F1492" s="20">
        <f t="shared" ref="F1492:F1499" si="41">C1492*D1492</f>
        <v>1860</v>
      </c>
    </row>
    <row r="1493" spans="1:6" ht="50.1" customHeight="1" x14ac:dyDescent="0.2">
      <c r="A1493" s="51" t="s">
        <v>18</v>
      </c>
      <c r="B1493" s="51"/>
      <c r="C1493" s="17">
        <v>210</v>
      </c>
      <c r="D1493" s="18">
        <v>1</v>
      </c>
      <c r="E1493" s="19" t="s">
        <v>19</v>
      </c>
      <c r="F1493" s="20">
        <f t="shared" si="41"/>
        <v>210</v>
      </c>
    </row>
    <row r="1494" spans="1:6" ht="50.1" customHeight="1" x14ac:dyDescent="0.2">
      <c r="A1494" s="51" t="s">
        <v>20</v>
      </c>
      <c r="B1494" s="51"/>
      <c r="C1494" s="17">
        <v>880</v>
      </c>
      <c r="D1494" s="18">
        <v>1</v>
      </c>
      <c r="E1494" s="19" t="s">
        <v>19</v>
      </c>
      <c r="F1494" s="20">
        <f t="shared" si="41"/>
        <v>880</v>
      </c>
    </row>
    <row r="1495" spans="1:6" ht="50.1" customHeight="1" x14ac:dyDescent="0.2">
      <c r="A1495" s="51" t="s">
        <v>21</v>
      </c>
      <c r="B1495" s="51"/>
      <c r="C1495" s="17">
        <v>1620</v>
      </c>
      <c r="D1495" s="18"/>
      <c r="E1495" s="19" t="s">
        <v>17</v>
      </c>
      <c r="F1495" s="20">
        <f t="shared" si="41"/>
        <v>0</v>
      </c>
    </row>
    <row r="1496" spans="1:6" ht="50.1" customHeight="1" x14ac:dyDescent="0.2">
      <c r="A1496" s="51" t="s">
        <v>22</v>
      </c>
      <c r="B1496" s="51"/>
      <c r="C1496" s="21">
        <v>12600</v>
      </c>
      <c r="D1496" s="18">
        <v>6</v>
      </c>
      <c r="E1496" s="19" t="s">
        <v>17</v>
      </c>
      <c r="F1496" s="20">
        <f t="shared" si="41"/>
        <v>75600</v>
      </c>
    </row>
    <row r="1497" spans="1:6" ht="99.95" customHeight="1" x14ac:dyDescent="0.2">
      <c r="A1497" s="51" t="s">
        <v>23</v>
      </c>
      <c r="B1497" s="51"/>
      <c r="C1497" s="17">
        <v>1000</v>
      </c>
      <c r="D1497" s="18">
        <v>6</v>
      </c>
      <c r="E1497" s="19" t="s">
        <v>17</v>
      </c>
      <c r="F1497" s="20">
        <f t="shared" si="41"/>
        <v>6000</v>
      </c>
    </row>
    <row r="1498" spans="1:6" ht="99.95" customHeight="1" x14ac:dyDescent="0.2">
      <c r="A1498" s="51" t="s">
        <v>24</v>
      </c>
      <c r="B1498" s="51"/>
      <c r="C1498" s="17">
        <v>18872</v>
      </c>
      <c r="D1498" s="18"/>
      <c r="E1498" s="19" t="s">
        <v>17</v>
      </c>
      <c r="F1498" s="20">
        <f t="shared" si="41"/>
        <v>0</v>
      </c>
    </row>
    <row r="1499" spans="1:6" ht="99.95" customHeight="1" x14ac:dyDescent="0.2">
      <c r="A1499" s="51" t="s">
        <v>25</v>
      </c>
      <c r="B1499" s="51"/>
      <c r="C1499" s="17">
        <v>4600</v>
      </c>
      <c r="D1499" s="18"/>
      <c r="E1499" s="19" t="s">
        <v>17</v>
      </c>
      <c r="F1499" s="20">
        <f t="shared" si="41"/>
        <v>0</v>
      </c>
    </row>
    <row r="1500" spans="1:6" ht="99.95" customHeight="1" x14ac:dyDescent="0.2">
      <c r="A1500" s="51" t="s">
        <v>26</v>
      </c>
      <c r="B1500" s="51"/>
      <c r="C1500" s="17">
        <v>944</v>
      </c>
      <c r="D1500" s="18"/>
      <c r="E1500" s="19" t="s">
        <v>17</v>
      </c>
      <c r="F1500" s="20">
        <f>C1500*D1500</f>
        <v>0</v>
      </c>
    </row>
    <row r="1501" spans="1:6" ht="99.95" customHeight="1" x14ac:dyDescent="0.2">
      <c r="A1501" s="51" t="s">
        <v>27</v>
      </c>
      <c r="B1501" s="51"/>
      <c r="C1501" s="17">
        <v>4300</v>
      </c>
      <c r="D1501" s="18"/>
      <c r="E1501" s="19" t="s">
        <v>17</v>
      </c>
      <c r="F1501" s="20">
        <f>C1501*D1501</f>
        <v>0</v>
      </c>
    </row>
    <row r="1502" spans="1:6" ht="99.95" customHeight="1" x14ac:dyDescent="0.2">
      <c r="A1502" s="51" t="s">
        <v>28</v>
      </c>
      <c r="B1502" s="51"/>
      <c r="C1502" s="17">
        <v>3100</v>
      </c>
      <c r="D1502" s="18"/>
      <c r="E1502" s="19" t="s">
        <v>17</v>
      </c>
      <c r="F1502" s="20">
        <f>C1502*D1502</f>
        <v>0</v>
      </c>
    </row>
    <row r="1503" spans="1:6" ht="23.1" customHeight="1" x14ac:dyDescent="0.2">
      <c r="A1503" s="22"/>
      <c r="B1503" s="22"/>
      <c r="C1503" s="23"/>
      <c r="D1503" s="24"/>
      <c r="E1503" s="25"/>
      <c r="F1503" s="26"/>
    </row>
    <row r="1504" spans="1:6" ht="23.1" customHeight="1" x14ac:dyDescent="0.2">
      <c r="A1504" s="27"/>
      <c r="B1504" s="28" t="s">
        <v>29</v>
      </c>
      <c r="C1504" s="29"/>
      <c r="D1504" s="27"/>
      <c r="E1504" s="27"/>
      <c r="F1504" s="30"/>
    </row>
    <row r="1505" spans="1:6" ht="23.1" customHeight="1" x14ac:dyDescent="0.2">
      <c r="A1505" s="27"/>
      <c r="B1505" s="52" t="s">
        <v>30</v>
      </c>
      <c r="C1505" s="44" t="s">
        <v>31</v>
      </c>
      <c r="D1505" s="32">
        <f>IF(F1492&gt;0, ROUND((F1492+C1485)/C1485,2), 0)</f>
        <v>1.04</v>
      </c>
      <c r="E1505" s="32"/>
      <c r="F1505" s="27"/>
    </row>
    <row r="1506" spans="1:6" ht="23.1" customHeight="1" x14ac:dyDescent="0.2">
      <c r="A1506" s="27"/>
      <c r="B1506" s="52"/>
      <c r="C1506" s="44" t="s">
        <v>32</v>
      </c>
      <c r="D1506" s="32">
        <f>IF(SUM(F1493:F1494)&gt;0,ROUND((F1493+F1494+C1485)/C1485,2),0)</f>
        <v>1.02</v>
      </c>
      <c r="E1506" s="32"/>
      <c r="F1506" s="30"/>
    </row>
    <row r="1507" spans="1:6" ht="23.1" customHeight="1" x14ac:dyDescent="0.2">
      <c r="A1507" s="27"/>
      <c r="B1507" s="52"/>
      <c r="C1507" s="44" t="s">
        <v>33</v>
      </c>
      <c r="D1507" s="32">
        <f>IF(F1495&gt;0,ROUND((F1495+C1485)/C1485,2),0)</f>
        <v>0</v>
      </c>
      <c r="E1507" s="33"/>
      <c r="F1507" s="30"/>
    </row>
    <row r="1508" spans="1:6" ht="23.1" customHeight="1" x14ac:dyDescent="0.2">
      <c r="A1508" s="27"/>
      <c r="B1508" s="52"/>
      <c r="C1508" s="44" t="s">
        <v>34</v>
      </c>
      <c r="D1508" s="32">
        <f>IF(SUM(F1496:F1502)&gt;0,ROUND((SUM(F1496:F1502)+C1485)/C1485,2),0)</f>
        <v>2.59</v>
      </c>
      <c r="E1508" s="27"/>
      <c r="F1508" s="30"/>
    </row>
    <row r="1509" spans="1:6" ht="23.1" customHeight="1" x14ac:dyDescent="0.2">
      <c r="A1509" s="27"/>
      <c r="B1509" s="27"/>
      <c r="C1509" s="34" t="s">
        <v>35</v>
      </c>
      <c r="D1509" s="35">
        <f>SUM(D1505:D1508)-IF(VALUE(COUNTIF(D1505:D1508,"&gt;0"))=4,3,0)-IF(VALUE(COUNTIF(D1505:D1508,"&gt;0"))=3,2,0)-IF(VALUE(COUNTIF(D1505:D1508,"&gt;0"))=2,1,0)</f>
        <v>2.6500000000000004</v>
      </c>
      <c r="E1509" s="36"/>
      <c r="F1509" s="30"/>
    </row>
    <row r="1510" spans="1:6" ht="23.1" customHeight="1" x14ac:dyDescent="0.2">
      <c r="A1510" s="27"/>
      <c r="B1510" s="27"/>
      <c r="C1510" s="27"/>
      <c r="D1510" s="37"/>
      <c r="E1510" s="27"/>
      <c r="F1510" s="30"/>
    </row>
    <row r="1511" spans="1:6" ht="23.1" customHeight="1" x14ac:dyDescent="0.35">
      <c r="A1511" s="38"/>
      <c r="B1511" s="39" t="s">
        <v>36</v>
      </c>
      <c r="C1511" s="53">
        <f>D1509*C1485</f>
        <v>135717.1</v>
      </c>
      <c r="D1511" s="53"/>
      <c r="E1511" s="27"/>
      <c r="F1511" s="30"/>
    </row>
    <row r="1512" spans="1:6" ht="23.1" customHeight="1" x14ac:dyDescent="0.3">
      <c r="A1512" s="27"/>
      <c r="B1512" s="40" t="s">
        <v>37</v>
      </c>
      <c r="C1512" s="54">
        <f>C1511/C1484</f>
        <v>101.28141791044777</v>
      </c>
      <c r="D1512" s="54"/>
      <c r="E1512" s="27"/>
      <c r="F1512" s="27"/>
    </row>
    <row r="1513" spans="1:6" ht="54.95" customHeight="1" x14ac:dyDescent="0.8">
      <c r="A1513" s="47" t="s">
        <v>171</v>
      </c>
      <c r="B1513" s="47"/>
      <c r="C1513" s="47"/>
      <c r="D1513" s="47"/>
      <c r="E1513" s="47"/>
      <c r="F1513" s="47"/>
    </row>
    <row r="1514" spans="1:6" ht="45.95" customHeight="1" x14ac:dyDescent="0.2">
      <c r="A1514" s="48" t="s">
        <v>1</v>
      </c>
      <c r="B1514" s="48"/>
      <c r="C1514" s="48"/>
      <c r="D1514" s="48"/>
      <c r="E1514" s="48"/>
      <c r="F1514" s="48"/>
    </row>
    <row r="1515" spans="1:6" ht="30" customHeight="1" x14ac:dyDescent="0.2">
      <c r="A1515" s="3"/>
      <c r="B1515" s="4" t="s">
        <v>2</v>
      </c>
      <c r="C1515" s="5"/>
      <c r="D1515" s="3"/>
      <c r="E1515" s="3"/>
      <c r="F1515" s="6"/>
    </row>
    <row r="1516" spans="1:6" ht="23.1" customHeight="1" x14ac:dyDescent="0.2">
      <c r="A1516" s="3"/>
      <c r="B1516" s="49" t="s">
        <v>3</v>
      </c>
      <c r="C1516" s="50" t="s">
        <v>56</v>
      </c>
      <c r="D1516" s="50"/>
      <c r="E1516" s="50"/>
      <c r="F1516" s="50"/>
    </row>
    <row r="1517" spans="1:6" ht="23.1" customHeight="1" x14ac:dyDescent="0.2">
      <c r="A1517" s="3"/>
      <c r="B1517" s="49"/>
      <c r="C1517" s="50" t="s">
        <v>160</v>
      </c>
      <c r="D1517" s="50"/>
      <c r="E1517" s="50"/>
      <c r="F1517" s="50"/>
    </row>
    <row r="1518" spans="1:6" ht="23.1" customHeight="1" x14ac:dyDescent="0.2">
      <c r="A1518" s="3"/>
      <c r="B1518" s="49"/>
      <c r="C1518" s="50" t="s">
        <v>172</v>
      </c>
      <c r="D1518" s="50"/>
      <c r="E1518" s="50"/>
      <c r="F1518" s="50"/>
    </row>
    <row r="1519" spans="1:6" ht="23.1" customHeight="1" x14ac:dyDescent="0.2">
      <c r="A1519" s="3"/>
      <c r="B1519" s="46" t="s">
        <v>4</v>
      </c>
      <c r="C1519" s="8">
        <v>9</v>
      </c>
      <c r="D1519" s="9"/>
      <c r="E1519" s="3"/>
      <c r="F1519" s="6"/>
    </row>
    <row r="1520" spans="1:6" ht="23.1" customHeight="1" x14ac:dyDescent="0.2">
      <c r="A1520" s="3"/>
      <c r="B1520" s="46" t="s">
        <v>5</v>
      </c>
      <c r="C1520" s="10">
        <v>1570</v>
      </c>
      <c r="D1520" s="55" t="s">
        <v>6</v>
      </c>
      <c r="E1520" s="55"/>
      <c r="F1520" s="56">
        <f>C1521/C1520</f>
        <v>60.877707006369427</v>
      </c>
    </row>
    <row r="1521" spans="1:6" ht="23.1" customHeight="1" x14ac:dyDescent="0.2">
      <c r="A1521" s="3"/>
      <c r="B1521" s="46" t="s">
        <v>7</v>
      </c>
      <c r="C1521" s="8">
        <v>95578</v>
      </c>
      <c r="D1521" s="55"/>
      <c r="E1521" s="55"/>
      <c r="F1521" s="56"/>
    </row>
    <row r="1522" spans="1:6" ht="23.1" customHeight="1" x14ac:dyDescent="0.2">
      <c r="A1522" s="3"/>
      <c r="B1522" s="11"/>
      <c r="C1522" s="12"/>
      <c r="D1522" s="9"/>
      <c r="E1522" s="3"/>
      <c r="F1522" s="6"/>
    </row>
    <row r="1523" spans="1:6" ht="23.1" customHeight="1" x14ac:dyDescent="0.2">
      <c r="A1523" s="3"/>
      <c r="B1523" s="13" t="s">
        <v>8</v>
      </c>
      <c r="C1523" s="14" t="s">
        <v>173</v>
      </c>
      <c r="D1523" s="3"/>
      <c r="E1523" s="3"/>
      <c r="F1523" s="6"/>
    </row>
    <row r="1524" spans="1:6" ht="23.1" customHeight="1" x14ac:dyDescent="0.2">
      <c r="A1524" s="3"/>
      <c r="B1524" s="13" t="s">
        <v>9</v>
      </c>
      <c r="C1524" s="14">
        <v>70</v>
      </c>
      <c r="D1524" s="3"/>
      <c r="E1524" s="3"/>
      <c r="F1524" s="6"/>
    </row>
    <row r="1525" spans="1:6" ht="23.1" customHeight="1" x14ac:dyDescent="0.2">
      <c r="A1525" s="3"/>
      <c r="B1525" s="13" t="s">
        <v>10</v>
      </c>
      <c r="C1525" s="15" t="s">
        <v>11</v>
      </c>
      <c r="D1525" s="3"/>
      <c r="E1525" s="3"/>
      <c r="F1525" s="6"/>
    </row>
    <row r="1526" spans="1:6" ht="23.1" customHeight="1" x14ac:dyDescent="0.2">
      <c r="A1526" s="3"/>
      <c r="B1526" s="3"/>
      <c r="C1526" s="3"/>
      <c r="D1526" s="3"/>
      <c r="E1526" s="3"/>
      <c r="F1526" s="6"/>
    </row>
    <row r="1527" spans="1:6" ht="50.1" customHeight="1" x14ac:dyDescent="0.2">
      <c r="A1527" s="57" t="s">
        <v>12</v>
      </c>
      <c r="B1527" s="57"/>
      <c r="C1527" s="45" t="s">
        <v>13</v>
      </c>
      <c r="D1527" s="58" t="s">
        <v>14</v>
      </c>
      <c r="E1527" s="58"/>
      <c r="F1527" s="45" t="s">
        <v>15</v>
      </c>
    </row>
    <row r="1528" spans="1:6" ht="50.1" customHeight="1" x14ac:dyDescent="0.2">
      <c r="A1528" s="51" t="s">
        <v>16</v>
      </c>
      <c r="B1528" s="51"/>
      <c r="C1528" s="17">
        <v>310</v>
      </c>
      <c r="D1528" s="18">
        <v>9</v>
      </c>
      <c r="E1528" s="19" t="s">
        <v>17</v>
      </c>
      <c r="F1528" s="20">
        <f t="shared" ref="F1528:F1535" si="42">C1528*D1528</f>
        <v>2790</v>
      </c>
    </row>
    <row r="1529" spans="1:6" ht="50.1" customHeight="1" x14ac:dyDescent="0.2">
      <c r="A1529" s="51" t="s">
        <v>18</v>
      </c>
      <c r="B1529" s="51"/>
      <c r="C1529" s="17">
        <v>210</v>
      </c>
      <c r="D1529" s="18">
        <v>1.5</v>
      </c>
      <c r="E1529" s="19" t="s">
        <v>19</v>
      </c>
      <c r="F1529" s="20">
        <f t="shared" si="42"/>
        <v>315</v>
      </c>
    </row>
    <row r="1530" spans="1:6" ht="50.1" customHeight="1" x14ac:dyDescent="0.2">
      <c r="A1530" s="51" t="s">
        <v>20</v>
      </c>
      <c r="B1530" s="51"/>
      <c r="C1530" s="17">
        <v>880</v>
      </c>
      <c r="D1530" s="18">
        <v>1.5</v>
      </c>
      <c r="E1530" s="19" t="s">
        <v>19</v>
      </c>
      <c r="F1530" s="20">
        <f t="shared" si="42"/>
        <v>1320</v>
      </c>
    </row>
    <row r="1531" spans="1:6" ht="50.1" customHeight="1" x14ac:dyDescent="0.2">
      <c r="A1531" s="51" t="s">
        <v>21</v>
      </c>
      <c r="B1531" s="51"/>
      <c r="C1531" s="17">
        <v>1620</v>
      </c>
      <c r="D1531" s="18"/>
      <c r="E1531" s="19" t="s">
        <v>17</v>
      </c>
      <c r="F1531" s="20">
        <f t="shared" si="42"/>
        <v>0</v>
      </c>
    </row>
    <row r="1532" spans="1:6" ht="50.1" customHeight="1" x14ac:dyDescent="0.2">
      <c r="A1532" s="51" t="s">
        <v>22</v>
      </c>
      <c r="B1532" s="51"/>
      <c r="C1532" s="21">
        <v>12600</v>
      </c>
      <c r="D1532" s="18">
        <v>9</v>
      </c>
      <c r="E1532" s="19" t="s">
        <v>17</v>
      </c>
      <c r="F1532" s="20">
        <f t="shared" si="42"/>
        <v>113400</v>
      </c>
    </row>
    <row r="1533" spans="1:6" ht="99.95" customHeight="1" x14ac:dyDescent="0.2">
      <c r="A1533" s="51" t="s">
        <v>23</v>
      </c>
      <c r="B1533" s="51"/>
      <c r="C1533" s="17">
        <v>1000</v>
      </c>
      <c r="D1533" s="18"/>
      <c r="E1533" s="19" t="s">
        <v>17</v>
      </c>
      <c r="F1533" s="20">
        <f t="shared" si="42"/>
        <v>0</v>
      </c>
    </row>
    <row r="1534" spans="1:6" ht="99.95" customHeight="1" x14ac:dyDescent="0.2">
      <c r="A1534" s="51" t="s">
        <v>24</v>
      </c>
      <c r="B1534" s="51"/>
      <c r="C1534" s="17">
        <v>18872</v>
      </c>
      <c r="D1534" s="18">
        <v>9</v>
      </c>
      <c r="E1534" s="19" t="s">
        <v>17</v>
      </c>
      <c r="F1534" s="20">
        <f t="shared" si="42"/>
        <v>169848</v>
      </c>
    </row>
    <row r="1535" spans="1:6" ht="99.95" customHeight="1" x14ac:dyDescent="0.2">
      <c r="A1535" s="51" t="s">
        <v>25</v>
      </c>
      <c r="B1535" s="51"/>
      <c r="C1535" s="17">
        <v>4600</v>
      </c>
      <c r="D1535" s="18">
        <v>9</v>
      </c>
      <c r="E1535" s="19" t="s">
        <v>17</v>
      </c>
      <c r="F1535" s="20">
        <f t="shared" si="42"/>
        <v>41400</v>
      </c>
    </row>
    <row r="1536" spans="1:6" ht="99.95" customHeight="1" x14ac:dyDescent="0.2">
      <c r="A1536" s="51" t="s">
        <v>26</v>
      </c>
      <c r="B1536" s="51"/>
      <c r="C1536" s="17">
        <v>944</v>
      </c>
      <c r="D1536" s="18">
        <v>9</v>
      </c>
      <c r="E1536" s="19" t="s">
        <v>17</v>
      </c>
      <c r="F1536" s="20">
        <f>C1536*D1536</f>
        <v>8496</v>
      </c>
    </row>
    <row r="1537" spans="1:6" ht="99.95" customHeight="1" x14ac:dyDescent="0.2">
      <c r="A1537" s="51" t="s">
        <v>27</v>
      </c>
      <c r="B1537" s="51"/>
      <c r="C1537" s="17">
        <v>4300</v>
      </c>
      <c r="D1537" s="18">
        <v>9</v>
      </c>
      <c r="E1537" s="19" t="s">
        <v>17</v>
      </c>
      <c r="F1537" s="20">
        <f>C1537*D1537</f>
        <v>38700</v>
      </c>
    </row>
    <row r="1538" spans="1:6" ht="99.95" customHeight="1" x14ac:dyDescent="0.2">
      <c r="A1538" s="51" t="s">
        <v>28</v>
      </c>
      <c r="B1538" s="51"/>
      <c r="C1538" s="17">
        <v>3100</v>
      </c>
      <c r="D1538" s="18">
        <v>54</v>
      </c>
      <c r="E1538" s="19" t="s">
        <v>17</v>
      </c>
      <c r="F1538" s="20">
        <f>C1538*D1538</f>
        <v>167400</v>
      </c>
    </row>
    <row r="1539" spans="1:6" ht="23.1" customHeight="1" x14ac:dyDescent="0.2">
      <c r="A1539" s="22"/>
      <c r="B1539" s="22"/>
      <c r="C1539" s="23"/>
      <c r="D1539" s="24"/>
      <c r="E1539" s="25"/>
      <c r="F1539" s="26"/>
    </row>
    <row r="1540" spans="1:6" ht="23.1" customHeight="1" x14ac:dyDescent="0.2">
      <c r="A1540" s="27"/>
      <c r="B1540" s="28" t="s">
        <v>29</v>
      </c>
      <c r="C1540" s="29"/>
      <c r="D1540" s="27"/>
      <c r="E1540" s="27"/>
      <c r="F1540" s="30"/>
    </row>
    <row r="1541" spans="1:6" ht="23.1" customHeight="1" x14ac:dyDescent="0.2">
      <c r="A1541" s="27"/>
      <c r="B1541" s="52" t="s">
        <v>30</v>
      </c>
      <c r="C1541" s="44" t="s">
        <v>31</v>
      </c>
      <c r="D1541" s="32">
        <f>IF(F1528&gt;0, ROUND((F1528+C1521)/C1521,2), 0)</f>
        <v>1.03</v>
      </c>
      <c r="E1541" s="32"/>
      <c r="F1541" s="27"/>
    </row>
    <row r="1542" spans="1:6" ht="23.1" customHeight="1" x14ac:dyDescent="0.2">
      <c r="A1542" s="27"/>
      <c r="B1542" s="52"/>
      <c r="C1542" s="44" t="s">
        <v>32</v>
      </c>
      <c r="D1542" s="32">
        <f>IF(SUM(F1529:F1530)&gt;0,ROUND((F1529+F1530+C1521)/C1521,2),0)</f>
        <v>1.02</v>
      </c>
      <c r="E1542" s="32"/>
      <c r="F1542" s="30"/>
    </row>
    <row r="1543" spans="1:6" ht="23.1" customHeight="1" x14ac:dyDescent="0.2">
      <c r="A1543" s="27"/>
      <c r="B1543" s="52"/>
      <c r="C1543" s="44" t="s">
        <v>33</v>
      </c>
      <c r="D1543" s="32">
        <f>IF(F1531&gt;0,ROUND((F1531+C1521)/C1521,2),0)</f>
        <v>0</v>
      </c>
      <c r="E1543" s="33"/>
      <c r="F1543" s="30"/>
    </row>
    <row r="1544" spans="1:6" ht="23.1" customHeight="1" x14ac:dyDescent="0.2">
      <c r="A1544" s="27"/>
      <c r="B1544" s="52"/>
      <c r="C1544" s="44" t="s">
        <v>34</v>
      </c>
      <c r="D1544" s="32">
        <f>IF(SUM(F1532:F1538)&gt;0,ROUND((SUM(F1532:F1538)+C1521)/C1521,2),0)</f>
        <v>6.64</v>
      </c>
      <c r="E1544" s="27"/>
      <c r="F1544" s="30"/>
    </row>
    <row r="1545" spans="1:6" ht="23.1" customHeight="1" x14ac:dyDescent="0.2">
      <c r="A1545" s="27"/>
      <c r="B1545" s="27"/>
      <c r="C1545" s="34" t="s">
        <v>35</v>
      </c>
      <c r="D1545" s="35">
        <f>SUM(D1541:D1544)-IF(VALUE(COUNTIF(D1541:D1544,"&gt;0"))=4,3,0)-IF(VALUE(COUNTIF(D1541:D1544,"&gt;0"))=3,2,0)-IF(VALUE(COUNTIF(D1541:D1544,"&gt;0"))=2,1,0)</f>
        <v>6.6899999999999995</v>
      </c>
      <c r="E1545" s="36"/>
      <c r="F1545" s="30"/>
    </row>
    <row r="1546" spans="1:6" ht="23.1" customHeight="1" x14ac:dyDescent="0.2">
      <c r="A1546" s="27"/>
      <c r="B1546" s="27"/>
      <c r="C1546" s="27"/>
      <c r="D1546" s="37"/>
      <c r="E1546" s="27"/>
      <c r="F1546" s="30"/>
    </row>
    <row r="1547" spans="1:6" ht="23.1" customHeight="1" x14ac:dyDescent="0.35">
      <c r="A1547" s="38"/>
      <c r="B1547" s="39" t="s">
        <v>36</v>
      </c>
      <c r="C1547" s="53">
        <f>D1545*C1521</f>
        <v>639416.81999999995</v>
      </c>
      <c r="D1547" s="53"/>
      <c r="E1547" s="27"/>
      <c r="F1547" s="30"/>
    </row>
    <row r="1548" spans="1:6" ht="23.1" customHeight="1" x14ac:dyDescent="0.3">
      <c r="A1548" s="27"/>
      <c r="B1548" s="40" t="s">
        <v>37</v>
      </c>
      <c r="C1548" s="54">
        <f>C1547/C1520</f>
        <v>407.27185987261146</v>
      </c>
      <c r="D1548" s="54"/>
      <c r="E1548" s="27"/>
      <c r="F1548" s="27"/>
    </row>
    <row r="1549" spans="1:6" ht="54.95" customHeight="1" x14ac:dyDescent="0.8">
      <c r="A1549" s="47" t="s">
        <v>174</v>
      </c>
      <c r="B1549" s="47"/>
      <c r="C1549" s="47"/>
      <c r="D1549" s="47"/>
      <c r="E1549" s="47"/>
      <c r="F1549" s="47"/>
    </row>
    <row r="1550" spans="1:6" ht="45.95" customHeight="1" x14ac:dyDescent="0.2">
      <c r="A1550" s="48" t="s">
        <v>1</v>
      </c>
      <c r="B1550" s="48"/>
      <c r="C1550" s="48"/>
      <c r="D1550" s="48"/>
      <c r="E1550" s="48"/>
      <c r="F1550" s="48"/>
    </row>
    <row r="1551" spans="1:6" ht="30" customHeight="1" x14ac:dyDescent="0.2">
      <c r="A1551" s="3"/>
      <c r="B1551" s="4" t="s">
        <v>2</v>
      </c>
      <c r="C1551" s="5"/>
      <c r="D1551" s="3"/>
      <c r="E1551" s="3"/>
      <c r="F1551" s="6"/>
    </row>
    <row r="1552" spans="1:6" ht="23.1" customHeight="1" x14ac:dyDescent="0.2">
      <c r="A1552" s="3"/>
      <c r="B1552" s="49" t="s">
        <v>3</v>
      </c>
      <c r="C1552" s="50" t="s">
        <v>56</v>
      </c>
      <c r="D1552" s="50"/>
      <c r="E1552" s="50"/>
      <c r="F1552" s="50"/>
    </row>
    <row r="1553" spans="1:6" ht="23.1" customHeight="1" x14ac:dyDescent="0.2">
      <c r="A1553" s="3"/>
      <c r="B1553" s="49"/>
      <c r="C1553" s="50" t="s">
        <v>160</v>
      </c>
      <c r="D1553" s="50"/>
      <c r="E1553" s="50"/>
      <c r="F1553" s="50"/>
    </row>
    <row r="1554" spans="1:6" ht="23.1" customHeight="1" x14ac:dyDescent="0.2">
      <c r="A1554" s="3"/>
      <c r="B1554" s="49"/>
      <c r="C1554" s="50" t="s">
        <v>175</v>
      </c>
      <c r="D1554" s="50"/>
      <c r="E1554" s="50"/>
      <c r="F1554" s="50"/>
    </row>
    <row r="1555" spans="1:6" ht="23.1" customHeight="1" x14ac:dyDescent="0.2">
      <c r="A1555" s="3"/>
      <c r="B1555" s="46" t="s">
        <v>4</v>
      </c>
      <c r="C1555" s="8">
        <v>16.5</v>
      </c>
      <c r="D1555" s="9"/>
      <c r="E1555" s="3"/>
      <c r="F1555" s="6"/>
    </row>
    <row r="1556" spans="1:6" ht="23.1" customHeight="1" x14ac:dyDescent="0.2">
      <c r="A1556" s="3"/>
      <c r="B1556" s="46" t="s">
        <v>5</v>
      </c>
      <c r="C1556" s="10">
        <v>808</v>
      </c>
      <c r="D1556" s="55" t="s">
        <v>6</v>
      </c>
      <c r="E1556" s="55"/>
      <c r="F1556" s="56">
        <f>C1557/C1556</f>
        <v>52.164603960396036</v>
      </c>
    </row>
    <row r="1557" spans="1:6" ht="23.1" customHeight="1" x14ac:dyDescent="0.2">
      <c r="A1557" s="3"/>
      <c r="B1557" s="46" t="s">
        <v>7</v>
      </c>
      <c r="C1557" s="8">
        <v>42149</v>
      </c>
      <c r="D1557" s="55"/>
      <c r="E1557" s="55"/>
      <c r="F1557" s="56"/>
    </row>
    <row r="1558" spans="1:6" ht="23.1" customHeight="1" x14ac:dyDescent="0.2">
      <c r="A1558" s="3"/>
      <c r="B1558" s="11"/>
      <c r="C1558" s="12"/>
      <c r="D1558" s="9"/>
      <c r="E1558" s="3"/>
      <c r="F1558" s="6"/>
    </row>
    <row r="1559" spans="1:6" ht="23.1" customHeight="1" x14ac:dyDescent="0.2">
      <c r="A1559" s="3"/>
      <c r="B1559" s="13" t="s">
        <v>8</v>
      </c>
      <c r="C1559" s="14" t="s">
        <v>176</v>
      </c>
      <c r="D1559" s="3"/>
      <c r="E1559" s="3"/>
      <c r="F1559" s="6"/>
    </row>
    <row r="1560" spans="1:6" ht="23.1" customHeight="1" x14ac:dyDescent="0.2">
      <c r="A1560" s="3"/>
      <c r="B1560" s="13" t="s">
        <v>9</v>
      </c>
      <c r="C1560" s="14">
        <v>70</v>
      </c>
      <c r="D1560" s="3"/>
      <c r="E1560" s="3"/>
      <c r="F1560" s="6"/>
    </row>
    <row r="1561" spans="1:6" ht="23.1" customHeight="1" x14ac:dyDescent="0.2">
      <c r="A1561" s="3"/>
      <c r="B1561" s="13" t="s">
        <v>10</v>
      </c>
      <c r="C1561" s="15" t="s">
        <v>60</v>
      </c>
      <c r="D1561" s="3"/>
      <c r="E1561" s="3"/>
      <c r="F1561" s="6"/>
    </row>
    <row r="1562" spans="1:6" ht="23.1" customHeight="1" x14ac:dyDescent="0.2">
      <c r="A1562" s="3"/>
      <c r="B1562" s="3"/>
      <c r="C1562" s="3"/>
      <c r="D1562" s="3"/>
      <c r="E1562" s="3"/>
      <c r="F1562" s="6"/>
    </row>
    <row r="1563" spans="1:6" ht="50.1" customHeight="1" x14ac:dyDescent="0.2">
      <c r="A1563" s="57" t="s">
        <v>12</v>
      </c>
      <c r="B1563" s="57"/>
      <c r="C1563" s="45" t="s">
        <v>13</v>
      </c>
      <c r="D1563" s="58" t="s">
        <v>14</v>
      </c>
      <c r="E1563" s="58"/>
      <c r="F1563" s="45" t="s">
        <v>15</v>
      </c>
    </row>
    <row r="1564" spans="1:6" ht="50.1" customHeight="1" x14ac:dyDescent="0.2">
      <c r="A1564" s="51" t="s">
        <v>16</v>
      </c>
      <c r="B1564" s="51"/>
      <c r="C1564" s="17">
        <v>310</v>
      </c>
      <c r="D1564" s="18">
        <v>16.5</v>
      </c>
      <c r="E1564" s="19" t="s">
        <v>17</v>
      </c>
      <c r="F1564" s="20">
        <f t="shared" ref="F1564:F1571" si="43">C1564*D1564</f>
        <v>5115</v>
      </c>
    </row>
    <row r="1565" spans="1:6" ht="50.1" customHeight="1" x14ac:dyDescent="0.2">
      <c r="A1565" s="51" t="s">
        <v>18</v>
      </c>
      <c r="B1565" s="51"/>
      <c r="C1565" s="17">
        <v>210</v>
      </c>
      <c r="D1565" s="18"/>
      <c r="E1565" s="19" t="s">
        <v>19</v>
      </c>
      <c r="F1565" s="20">
        <f t="shared" si="43"/>
        <v>0</v>
      </c>
    </row>
    <row r="1566" spans="1:6" ht="50.1" customHeight="1" x14ac:dyDescent="0.2">
      <c r="A1566" s="51" t="s">
        <v>20</v>
      </c>
      <c r="B1566" s="51"/>
      <c r="C1566" s="17">
        <v>880</v>
      </c>
      <c r="D1566" s="18"/>
      <c r="E1566" s="19" t="s">
        <v>19</v>
      </c>
      <c r="F1566" s="20">
        <f t="shared" si="43"/>
        <v>0</v>
      </c>
    </row>
    <row r="1567" spans="1:6" ht="50.1" customHeight="1" x14ac:dyDescent="0.2">
      <c r="A1567" s="51" t="s">
        <v>21</v>
      </c>
      <c r="B1567" s="51"/>
      <c r="C1567" s="17">
        <v>1620</v>
      </c>
      <c r="D1567" s="18">
        <v>16.5</v>
      </c>
      <c r="E1567" s="19" t="s">
        <v>17</v>
      </c>
      <c r="F1567" s="20">
        <f t="shared" si="43"/>
        <v>26730</v>
      </c>
    </row>
    <row r="1568" spans="1:6" ht="50.1" customHeight="1" x14ac:dyDescent="0.2">
      <c r="A1568" s="51" t="s">
        <v>22</v>
      </c>
      <c r="B1568" s="51"/>
      <c r="C1568" s="21">
        <v>12600</v>
      </c>
      <c r="D1568" s="18"/>
      <c r="E1568" s="19" t="s">
        <v>17</v>
      </c>
      <c r="F1568" s="20">
        <f t="shared" si="43"/>
        <v>0</v>
      </c>
    </row>
    <row r="1569" spans="1:6" ht="99.95" customHeight="1" x14ac:dyDescent="0.2">
      <c r="A1569" s="51" t="s">
        <v>23</v>
      </c>
      <c r="B1569" s="51"/>
      <c r="C1569" s="17">
        <v>1000</v>
      </c>
      <c r="D1569" s="18"/>
      <c r="E1569" s="19" t="s">
        <v>17</v>
      </c>
      <c r="F1569" s="20">
        <f t="shared" si="43"/>
        <v>0</v>
      </c>
    </row>
    <row r="1570" spans="1:6" ht="99.95" customHeight="1" x14ac:dyDescent="0.2">
      <c r="A1570" s="51" t="s">
        <v>24</v>
      </c>
      <c r="B1570" s="51"/>
      <c r="C1570" s="17">
        <v>18872</v>
      </c>
      <c r="D1570" s="18"/>
      <c r="E1570" s="19" t="s">
        <v>17</v>
      </c>
      <c r="F1570" s="20">
        <f t="shared" si="43"/>
        <v>0</v>
      </c>
    </row>
    <row r="1571" spans="1:6" ht="99.95" customHeight="1" x14ac:dyDescent="0.2">
      <c r="A1571" s="51" t="s">
        <v>25</v>
      </c>
      <c r="B1571" s="51"/>
      <c r="C1571" s="17">
        <v>4600</v>
      </c>
      <c r="D1571" s="18"/>
      <c r="E1571" s="19" t="s">
        <v>17</v>
      </c>
      <c r="F1571" s="20">
        <f t="shared" si="43"/>
        <v>0</v>
      </c>
    </row>
    <row r="1572" spans="1:6" ht="99.95" customHeight="1" x14ac:dyDescent="0.2">
      <c r="A1572" s="51" t="s">
        <v>26</v>
      </c>
      <c r="B1572" s="51"/>
      <c r="C1572" s="17">
        <v>944</v>
      </c>
      <c r="D1572" s="18"/>
      <c r="E1572" s="19" t="s">
        <v>17</v>
      </c>
      <c r="F1572" s="20">
        <f>C1572*D1572</f>
        <v>0</v>
      </c>
    </row>
    <row r="1573" spans="1:6" ht="99.95" customHeight="1" x14ac:dyDescent="0.2">
      <c r="A1573" s="51" t="s">
        <v>27</v>
      </c>
      <c r="B1573" s="51"/>
      <c r="C1573" s="17">
        <v>4300</v>
      </c>
      <c r="D1573" s="18"/>
      <c r="E1573" s="19" t="s">
        <v>17</v>
      </c>
      <c r="F1573" s="20">
        <f>C1573*D1573</f>
        <v>0</v>
      </c>
    </row>
    <row r="1574" spans="1:6" ht="99.95" customHeight="1" x14ac:dyDescent="0.2">
      <c r="A1574" s="51" t="s">
        <v>28</v>
      </c>
      <c r="B1574" s="51"/>
      <c r="C1574" s="17">
        <v>3100</v>
      </c>
      <c r="D1574" s="18"/>
      <c r="E1574" s="19" t="s">
        <v>17</v>
      </c>
      <c r="F1574" s="20">
        <f>C1574*D1574</f>
        <v>0</v>
      </c>
    </row>
    <row r="1575" spans="1:6" ht="23.1" customHeight="1" x14ac:dyDescent="0.2">
      <c r="A1575" s="22"/>
      <c r="B1575" s="22"/>
      <c r="C1575" s="23"/>
      <c r="D1575" s="24"/>
      <c r="E1575" s="25"/>
      <c r="F1575" s="26"/>
    </row>
    <row r="1576" spans="1:6" ht="23.1" customHeight="1" x14ac:dyDescent="0.2">
      <c r="A1576" s="27"/>
      <c r="B1576" s="28" t="s">
        <v>29</v>
      </c>
      <c r="C1576" s="29"/>
      <c r="D1576" s="27"/>
      <c r="E1576" s="27"/>
      <c r="F1576" s="30"/>
    </row>
    <row r="1577" spans="1:6" ht="23.1" customHeight="1" x14ac:dyDescent="0.2">
      <c r="A1577" s="27"/>
      <c r="B1577" s="52" t="s">
        <v>30</v>
      </c>
      <c r="C1577" s="44" t="s">
        <v>31</v>
      </c>
      <c r="D1577" s="32">
        <f>IF(F1564&gt;0, ROUND((F1564+C1557)/C1557,2), 0)</f>
        <v>1.1200000000000001</v>
      </c>
      <c r="E1577" s="32"/>
      <c r="F1577" s="27"/>
    </row>
    <row r="1578" spans="1:6" ht="23.1" customHeight="1" x14ac:dyDescent="0.2">
      <c r="A1578" s="27"/>
      <c r="B1578" s="52"/>
      <c r="C1578" s="44" t="s">
        <v>32</v>
      </c>
      <c r="D1578" s="32">
        <f>IF(SUM(F1565:F1566)&gt;0,ROUND((F1565+F1566+C1557)/C1557,2),0)</f>
        <v>0</v>
      </c>
      <c r="E1578" s="32"/>
      <c r="F1578" s="30"/>
    </row>
    <row r="1579" spans="1:6" ht="23.1" customHeight="1" x14ac:dyDescent="0.2">
      <c r="A1579" s="27"/>
      <c r="B1579" s="52"/>
      <c r="C1579" s="44" t="s">
        <v>33</v>
      </c>
      <c r="D1579" s="32">
        <f>IF(F1567&gt;0,ROUND((F1567+C1557)/C1557,2),0)</f>
        <v>1.63</v>
      </c>
      <c r="E1579" s="33"/>
      <c r="F1579" s="30"/>
    </row>
    <row r="1580" spans="1:6" ht="23.1" customHeight="1" x14ac:dyDescent="0.2">
      <c r="A1580" s="27"/>
      <c r="B1580" s="52"/>
      <c r="C1580" s="44" t="s">
        <v>34</v>
      </c>
      <c r="D1580" s="32">
        <f>IF(SUM(F1568:F1574)&gt;0,ROUND((SUM(F1568:F1574)+C1557)/C1557,2),0)</f>
        <v>0</v>
      </c>
      <c r="E1580" s="27"/>
      <c r="F1580" s="30"/>
    </row>
    <row r="1581" spans="1:6" ht="23.1" customHeight="1" x14ac:dyDescent="0.2">
      <c r="A1581" s="27"/>
      <c r="B1581" s="27"/>
      <c r="C1581" s="34" t="s">
        <v>35</v>
      </c>
      <c r="D1581" s="35">
        <f>SUM(D1577:D1580)-IF(VALUE(COUNTIF(D1577:D1580,"&gt;0"))=4,3,0)-IF(VALUE(COUNTIF(D1577:D1580,"&gt;0"))=3,2,0)-IF(VALUE(COUNTIF(D1577:D1580,"&gt;0"))=2,1,0)</f>
        <v>1.75</v>
      </c>
      <c r="E1581" s="36"/>
      <c r="F1581" s="30"/>
    </row>
    <row r="1582" spans="1:6" ht="23.1" customHeight="1" x14ac:dyDescent="0.2">
      <c r="A1582" s="27"/>
      <c r="B1582" s="27"/>
      <c r="C1582" s="27"/>
      <c r="D1582" s="37"/>
      <c r="E1582" s="27"/>
      <c r="F1582" s="30"/>
    </row>
    <row r="1583" spans="1:6" ht="23.1" customHeight="1" x14ac:dyDescent="0.35">
      <c r="A1583" s="38"/>
      <c r="B1583" s="39" t="s">
        <v>36</v>
      </c>
      <c r="C1583" s="53">
        <f>D1581*C1557</f>
        <v>73760.75</v>
      </c>
      <c r="D1583" s="53"/>
      <c r="E1583" s="27"/>
      <c r="F1583" s="30"/>
    </row>
    <row r="1584" spans="1:6" ht="23.1" customHeight="1" x14ac:dyDescent="0.3">
      <c r="A1584" s="27"/>
      <c r="B1584" s="40" t="s">
        <v>37</v>
      </c>
      <c r="C1584" s="54">
        <f>C1583/C1556</f>
        <v>91.288056930693074</v>
      </c>
      <c r="D1584" s="54"/>
      <c r="E1584" s="27"/>
      <c r="F1584" s="27"/>
    </row>
    <row r="1585" spans="1:6" ht="54.95" customHeight="1" x14ac:dyDescent="0.8">
      <c r="A1585" s="47" t="s">
        <v>177</v>
      </c>
      <c r="B1585" s="47"/>
      <c r="C1585" s="47"/>
      <c r="D1585" s="47"/>
      <c r="E1585" s="47"/>
      <c r="F1585" s="47"/>
    </row>
    <row r="1586" spans="1:6" ht="45.95" customHeight="1" x14ac:dyDescent="0.2">
      <c r="A1586" s="48" t="s">
        <v>1</v>
      </c>
      <c r="B1586" s="48"/>
      <c r="C1586" s="48"/>
      <c r="D1586" s="48"/>
      <c r="E1586" s="48"/>
      <c r="F1586" s="48"/>
    </row>
    <row r="1587" spans="1:6" ht="30" customHeight="1" x14ac:dyDescent="0.2">
      <c r="A1587" s="3"/>
      <c r="B1587" s="4" t="s">
        <v>2</v>
      </c>
      <c r="C1587" s="5"/>
      <c r="D1587" s="3"/>
      <c r="E1587" s="3"/>
      <c r="F1587" s="6"/>
    </row>
    <row r="1588" spans="1:6" ht="23.1" customHeight="1" x14ac:dyDescent="0.2">
      <c r="A1588" s="3"/>
      <c r="B1588" s="49" t="s">
        <v>3</v>
      </c>
      <c r="C1588" s="50" t="s">
        <v>56</v>
      </c>
      <c r="D1588" s="50"/>
      <c r="E1588" s="50"/>
      <c r="F1588" s="50"/>
    </row>
    <row r="1589" spans="1:6" ht="23.1" customHeight="1" x14ac:dyDescent="0.2">
      <c r="A1589" s="3"/>
      <c r="B1589" s="49"/>
      <c r="C1589" s="50" t="s">
        <v>160</v>
      </c>
      <c r="D1589" s="50"/>
      <c r="E1589" s="50"/>
      <c r="F1589" s="50"/>
    </row>
    <row r="1590" spans="1:6" ht="23.1" customHeight="1" x14ac:dyDescent="0.2">
      <c r="A1590" s="3"/>
      <c r="B1590" s="49"/>
      <c r="C1590" s="50" t="s">
        <v>178</v>
      </c>
      <c r="D1590" s="50"/>
      <c r="E1590" s="50"/>
      <c r="F1590" s="50"/>
    </row>
    <row r="1591" spans="1:6" ht="23.1" customHeight="1" x14ac:dyDescent="0.2">
      <c r="A1591" s="3"/>
      <c r="B1591" s="46" t="s">
        <v>4</v>
      </c>
      <c r="C1591" s="8">
        <v>11.5</v>
      </c>
      <c r="D1591" s="9"/>
      <c r="E1591" s="3"/>
      <c r="F1591" s="6"/>
    </row>
    <row r="1592" spans="1:6" ht="23.1" customHeight="1" x14ac:dyDescent="0.2">
      <c r="A1592" s="3"/>
      <c r="B1592" s="46" t="s">
        <v>5</v>
      </c>
      <c r="C1592" s="10">
        <v>306</v>
      </c>
      <c r="D1592" s="55" t="s">
        <v>6</v>
      </c>
      <c r="E1592" s="55"/>
      <c r="F1592" s="56">
        <f>C1593/C1592</f>
        <v>92.045751633986924</v>
      </c>
    </row>
    <row r="1593" spans="1:6" ht="23.1" customHeight="1" x14ac:dyDescent="0.2">
      <c r="A1593" s="3"/>
      <c r="B1593" s="46" t="s">
        <v>7</v>
      </c>
      <c r="C1593" s="8">
        <v>28166</v>
      </c>
      <c r="D1593" s="55"/>
      <c r="E1593" s="55"/>
      <c r="F1593" s="56"/>
    </row>
    <row r="1594" spans="1:6" ht="23.1" customHeight="1" x14ac:dyDescent="0.2">
      <c r="A1594" s="3"/>
      <c r="B1594" s="11"/>
      <c r="C1594" s="12"/>
      <c r="D1594" s="9"/>
      <c r="E1594" s="3"/>
      <c r="F1594" s="6"/>
    </row>
    <row r="1595" spans="1:6" ht="23.1" customHeight="1" x14ac:dyDescent="0.2">
      <c r="A1595" s="3"/>
      <c r="B1595" s="13" t="s">
        <v>8</v>
      </c>
      <c r="C1595" s="14" t="s">
        <v>179</v>
      </c>
      <c r="D1595" s="3"/>
      <c r="E1595" s="3"/>
      <c r="F1595" s="6"/>
    </row>
    <row r="1596" spans="1:6" ht="23.1" customHeight="1" x14ac:dyDescent="0.2">
      <c r="A1596" s="3"/>
      <c r="B1596" s="13" t="s">
        <v>9</v>
      </c>
      <c r="C1596" s="14">
        <v>75</v>
      </c>
      <c r="D1596" s="3"/>
      <c r="E1596" s="3"/>
      <c r="F1596" s="6"/>
    </row>
    <row r="1597" spans="1:6" ht="23.1" customHeight="1" x14ac:dyDescent="0.2">
      <c r="A1597" s="3"/>
      <c r="B1597" s="13" t="s">
        <v>10</v>
      </c>
      <c r="C1597" s="15" t="s">
        <v>60</v>
      </c>
      <c r="D1597" s="3"/>
      <c r="E1597" s="3"/>
      <c r="F1597" s="6"/>
    </row>
    <row r="1598" spans="1:6" ht="23.1" customHeight="1" x14ac:dyDescent="0.2">
      <c r="A1598" s="3"/>
      <c r="B1598" s="3"/>
      <c r="C1598" s="3"/>
      <c r="D1598" s="3"/>
      <c r="E1598" s="3"/>
      <c r="F1598" s="6"/>
    </row>
    <row r="1599" spans="1:6" ht="50.1" customHeight="1" x14ac:dyDescent="0.2">
      <c r="A1599" s="57" t="s">
        <v>12</v>
      </c>
      <c r="B1599" s="57"/>
      <c r="C1599" s="45" t="s">
        <v>13</v>
      </c>
      <c r="D1599" s="58" t="s">
        <v>14</v>
      </c>
      <c r="E1599" s="58"/>
      <c r="F1599" s="45" t="s">
        <v>15</v>
      </c>
    </row>
    <row r="1600" spans="1:6" ht="50.1" customHeight="1" x14ac:dyDescent="0.2">
      <c r="A1600" s="51" t="s">
        <v>16</v>
      </c>
      <c r="B1600" s="51"/>
      <c r="C1600" s="17">
        <v>310</v>
      </c>
      <c r="D1600" s="18">
        <v>11.5</v>
      </c>
      <c r="E1600" s="19" t="s">
        <v>17</v>
      </c>
      <c r="F1600" s="20">
        <f t="shared" ref="F1600:F1607" si="44">C1600*D1600</f>
        <v>3565</v>
      </c>
    </row>
    <row r="1601" spans="1:6" ht="50.1" customHeight="1" x14ac:dyDescent="0.2">
      <c r="A1601" s="51" t="s">
        <v>18</v>
      </c>
      <c r="B1601" s="51"/>
      <c r="C1601" s="17">
        <v>210</v>
      </c>
      <c r="D1601" s="18"/>
      <c r="E1601" s="19" t="s">
        <v>19</v>
      </c>
      <c r="F1601" s="20">
        <f t="shared" si="44"/>
        <v>0</v>
      </c>
    </row>
    <row r="1602" spans="1:6" ht="50.1" customHeight="1" x14ac:dyDescent="0.2">
      <c r="A1602" s="51" t="s">
        <v>20</v>
      </c>
      <c r="B1602" s="51"/>
      <c r="C1602" s="17">
        <v>880</v>
      </c>
      <c r="D1602" s="18"/>
      <c r="E1602" s="19" t="s">
        <v>19</v>
      </c>
      <c r="F1602" s="20">
        <f t="shared" si="44"/>
        <v>0</v>
      </c>
    </row>
    <row r="1603" spans="1:6" ht="50.1" customHeight="1" x14ac:dyDescent="0.2">
      <c r="A1603" s="51" t="s">
        <v>21</v>
      </c>
      <c r="B1603" s="51"/>
      <c r="C1603" s="17">
        <v>1620</v>
      </c>
      <c r="D1603" s="18">
        <v>11.5</v>
      </c>
      <c r="E1603" s="19" t="s">
        <v>17</v>
      </c>
      <c r="F1603" s="20">
        <f t="shared" si="44"/>
        <v>18630</v>
      </c>
    </row>
    <row r="1604" spans="1:6" ht="50.1" customHeight="1" x14ac:dyDescent="0.2">
      <c r="A1604" s="51" t="s">
        <v>22</v>
      </c>
      <c r="B1604" s="51"/>
      <c r="C1604" s="21">
        <v>12600</v>
      </c>
      <c r="D1604" s="18"/>
      <c r="E1604" s="19" t="s">
        <v>17</v>
      </c>
      <c r="F1604" s="20">
        <f t="shared" si="44"/>
        <v>0</v>
      </c>
    </row>
    <row r="1605" spans="1:6" ht="99.95" customHeight="1" x14ac:dyDescent="0.2">
      <c r="A1605" s="51" t="s">
        <v>23</v>
      </c>
      <c r="B1605" s="51"/>
      <c r="C1605" s="17">
        <v>1000</v>
      </c>
      <c r="D1605" s="18"/>
      <c r="E1605" s="19" t="s">
        <v>17</v>
      </c>
      <c r="F1605" s="20">
        <f t="shared" si="44"/>
        <v>0</v>
      </c>
    </row>
    <row r="1606" spans="1:6" ht="99.95" customHeight="1" x14ac:dyDescent="0.2">
      <c r="A1606" s="51" t="s">
        <v>24</v>
      </c>
      <c r="B1606" s="51"/>
      <c r="C1606" s="17">
        <v>18872</v>
      </c>
      <c r="D1606" s="18"/>
      <c r="E1606" s="19" t="s">
        <v>17</v>
      </c>
      <c r="F1606" s="20">
        <f t="shared" si="44"/>
        <v>0</v>
      </c>
    </row>
    <row r="1607" spans="1:6" ht="99.95" customHeight="1" x14ac:dyDescent="0.2">
      <c r="A1607" s="51" t="s">
        <v>25</v>
      </c>
      <c r="B1607" s="51"/>
      <c r="C1607" s="17">
        <v>4600</v>
      </c>
      <c r="D1607" s="18"/>
      <c r="E1607" s="19" t="s">
        <v>17</v>
      </c>
      <c r="F1607" s="20">
        <f t="shared" si="44"/>
        <v>0</v>
      </c>
    </row>
    <row r="1608" spans="1:6" ht="99.95" customHeight="1" x14ac:dyDescent="0.2">
      <c r="A1608" s="51" t="s">
        <v>26</v>
      </c>
      <c r="B1608" s="51"/>
      <c r="C1608" s="17">
        <v>944</v>
      </c>
      <c r="D1608" s="18"/>
      <c r="E1608" s="19" t="s">
        <v>17</v>
      </c>
      <c r="F1608" s="20">
        <f>C1608*D1608</f>
        <v>0</v>
      </c>
    </row>
    <row r="1609" spans="1:6" ht="99.95" customHeight="1" x14ac:dyDescent="0.2">
      <c r="A1609" s="51" t="s">
        <v>27</v>
      </c>
      <c r="B1609" s="51"/>
      <c r="C1609" s="17">
        <v>4300</v>
      </c>
      <c r="D1609" s="18"/>
      <c r="E1609" s="19" t="s">
        <v>17</v>
      </c>
      <c r="F1609" s="20">
        <f>C1609*D1609</f>
        <v>0</v>
      </c>
    </row>
    <row r="1610" spans="1:6" ht="99.95" customHeight="1" x14ac:dyDescent="0.2">
      <c r="A1610" s="51" t="s">
        <v>28</v>
      </c>
      <c r="B1610" s="51"/>
      <c r="C1610" s="17">
        <v>3100</v>
      </c>
      <c r="D1610" s="18"/>
      <c r="E1610" s="19" t="s">
        <v>17</v>
      </c>
      <c r="F1610" s="20">
        <f>C1610*D1610</f>
        <v>0</v>
      </c>
    </row>
    <row r="1611" spans="1:6" ht="23.1" customHeight="1" x14ac:dyDescent="0.2">
      <c r="A1611" s="22"/>
      <c r="B1611" s="22"/>
      <c r="C1611" s="23"/>
      <c r="D1611" s="24"/>
      <c r="E1611" s="25"/>
      <c r="F1611" s="26"/>
    </row>
    <row r="1612" spans="1:6" ht="23.1" customHeight="1" x14ac:dyDescent="0.2">
      <c r="A1612" s="27"/>
      <c r="B1612" s="28" t="s">
        <v>29</v>
      </c>
      <c r="C1612" s="29"/>
      <c r="D1612" s="27"/>
      <c r="E1612" s="27"/>
      <c r="F1612" s="30"/>
    </row>
    <row r="1613" spans="1:6" ht="23.1" customHeight="1" x14ac:dyDescent="0.2">
      <c r="A1613" s="27"/>
      <c r="B1613" s="52" t="s">
        <v>30</v>
      </c>
      <c r="C1613" s="44" t="s">
        <v>31</v>
      </c>
      <c r="D1613" s="32">
        <f>IF(F1600&gt;0, ROUND((F1600+C1593)/C1593,2), 0)</f>
        <v>1.1299999999999999</v>
      </c>
      <c r="E1613" s="32"/>
      <c r="F1613" s="27"/>
    </row>
    <row r="1614" spans="1:6" ht="23.1" customHeight="1" x14ac:dyDescent="0.2">
      <c r="A1614" s="27"/>
      <c r="B1614" s="52"/>
      <c r="C1614" s="44" t="s">
        <v>32</v>
      </c>
      <c r="D1614" s="32">
        <f>IF(SUM(F1601:F1602)&gt;0,ROUND((F1601+F1602+C1593)/C1593,2),0)</f>
        <v>0</v>
      </c>
      <c r="E1614" s="32"/>
      <c r="F1614" s="30"/>
    </row>
    <row r="1615" spans="1:6" ht="23.1" customHeight="1" x14ac:dyDescent="0.2">
      <c r="A1615" s="27"/>
      <c r="B1615" s="52"/>
      <c r="C1615" s="44" t="s">
        <v>33</v>
      </c>
      <c r="D1615" s="32">
        <f>IF(F1603&gt;0,ROUND((F1603+C1593)/C1593,2),0)</f>
        <v>1.66</v>
      </c>
      <c r="E1615" s="33"/>
      <c r="F1615" s="30"/>
    </row>
    <row r="1616" spans="1:6" ht="23.1" customHeight="1" x14ac:dyDescent="0.2">
      <c r="A1616" s="27"/>
      <c r="B1616" s="52"/>
      <c r="C1616" s="44" t="s">
        <v>34</v>
      </c>
      <c r="D1616" s="32">
        <f>IF(SUM(F1604:F1610)&gt;0,ROUND((SUM(F1604:F1610)+C1593)/C1593,2),0)</f>
        <v>0</v>
      </c>
      <c r="E1616" s="27"/>
      <c r="F1616" s="30"/>
    </row>
    <row r="1617" spans="1:6" ht="23.1" customHeight="1" x14ac:dyDescent="0.2">
      <c r="A1617" s="27"/>
      <c r="B1617" s="27"/>
      <c r="C1617" s="34" t="s">
        <v>35</v>
      </c>
      <c r="D1617" s="35">
        <f>SUM(D1613:D1616)-IF(VALUE(COUNTIF(D1613:D1616,"&gt;0"))=4,3,0)-IF(VALUE(COUNTIF(D1613:D1616,"&gt;0"))=3,2,0)-IF(VALUE(COUNTIF(D1613:D1616,"&gt;0"))=2,1,0)</f>
        <v>1.79</v>
      </c>
      <c r="E1617" s="36"/>
      <c r="F1617" s="30"/>
    </row>
    <row r="1618" spans="1:6" ht="23.1" customHeight="1" x14ac:dyDescent="0.2">
      <c r="A1618" s="27"/>
      <c r="B1618" s="27"/>
      <c r="C1618" s="27"/>
      <c r="D1618" s="37"/>
      <c r="E1618" s="27"/>
      <c r="F1618" s="30"/>
    </row>
    <row r="1619" spans="1:6" ht="23.1" customHeight="1" x14ac:dyDescent="0.35">
      <c r="A1619" s="38"/>
      <c r="B1619" s="39" t="s">
        <v>36</v>
      </c>
      <c r="C1619" s="53">
        <f>D1617*C1593</f>
        <v>50417.14</v>
      </c>
      <c r="D1619" s="53"/>
      <c r="E1619" s="27"/>
      <c r="F1619" s="30"/>
    </row>
    <row r="1620" spans="1:6" ht="23.1" customHeight="1" x14ac:dyDescent="0.3">
      <c r="A1620" s="27"/>
      <c r="B1620" s="40" t="s">
        <v>37</v>
      </c>
      <c r="C1620" s="54">
        <f>C1619/C1592</f>
        <v>164.76189542483661</v>
      </c>
      <c r="D1620" s="54"/>
      <c r="E1620" s="27"/>
      <c r="F1620" s="27"/>
    </row>
    <row r="1621" spans="1:6" ht="54.95" customHeight="1" x14ac:dyDescent="0.8">
      <c r="A1621" s="47" t="s">
        <v>180</v>
      </c>
      <c r="B1621" s="47"/>
      <c r="C1621" s="47"/>
      <c r="D1621" s="47"/>
      <c r="E1621" s="47"/>
      <c r="F1621" s="47"/>
    </row>
    <row r="1622" spans="1:6" ht="45.95" customHeight="1" x14ac:dyDescent="0.2">
      <c r="A1622" s="48" t="s">
        <v>1</v>
      </c>
      <c r="B1622" s="48"/>
      <c r="C1622" s="48"/>
      <c r="D1622" s="48"/>
      <c r="E1622" s="48"/>
      <c r="F1622" s="48"/>
    </row>
    <row r="1623" spans="1:6" ht="30" customHeight="1" x14ac:dyDescent="0.2">
      <c r="A1623" s="3"/>
      <c r="B1623" s="4" t="s">
        <v>2</v>
      </c>
      <c r="C1623" s="5"/>
      <c r="D1623" s="3"/>
      <c r="E1623" s="3"/>
      <c r="F1623" s="6"/>
    </row>
    <row r="1624" spans="1:6" ht="23.1" customHeight="1" x14ac:dyDescent="0.2">
      <c r="A1624" s="3"/>
      <c r="B1624" s="49" t="s">
        <v>3</v>
      </c>
      <c r="C1624" s="50" t="s">
        <v>56</v>
      </c>
      <c r="D1624" s="50"/>
      <c r="E1624" s="50"/>
      <c r="F1624" s="50"/>
    </row>
    <row r="1625" spans="1:6" ht="23.1" customHeight="1" x14ac:dyDescent="0.2">
      <c r="A1625" s="3"/>
      <c r="B1625" s="49"/>
      <c r="C1625" s="50" t="s">
        <v>160</v>
      </c>
      <c r="D1625" s="50"/>
      <c r="E1625" s="50"/>
      <c r="F1625" s="50"/>
    </row>
    <row r="1626" spans="1:6" ht="23.1" customHeight="1" x14ac:dyDescent="0.2">
      <c r="A1626" s="3"/>
      <c r="B1626" s="49"/>
      <c r="C1626" s="50" t="s">
        <v>181</v>
      </c>
      <c r="D1626" s="50"/>
      <c r="E1626" s="50"/>
      <c r="F1626" s="50"/>
    </row>
    <row r="1627" spans="1:6" ht="23.1" customHeight="1" x14ac:dyDescent="0.2">
      <c r="A1627" s="3"/>
      <c r="B1627" s="46" t="s">
        <v>4</v>
      </c>
      <c r="C1627" s="8">
        <v>8.6999999999999993</v>
      </c>
      <c r="D1627" s="9"/>
      <c r="E1627" s="3"/>
      <c r="F1627" s="6"/>
    </row>
    <row r="1628" spans="1:6" ht="23.1" customHeight="1" x14ac:dyDescent="0.2">
      <c r="A1628" s="3"/>
      <c r="B1628" s="46" t="s">
        <v>5</v>
      </c>
      <c r="C1628" s="10">
        <v>271</v>
      </c>
      <c r="D1628" s="55" t="s">
        <v>6</v>
      </c>
      <c r="E1628" s="55"/>
      <c r="F1628" s="56">
        <f>C1629/C1628</f>
        <v>93.774907749077485</v>
      </c>
    </row>
    <row r="1629" spans="1:6" ht="23.1" customHeight="1" x14ac:dyDescent="0.2">
      <c r="A1629" s="3"/>
      <c r="B1629" s="46" t="s">
        <v>7</v>
      </c>
      <c r="C1629" s="8">
        <v>25413</v>
      </c>
      <c r="D1629" s="55"/>
      <c r="E1629" s="55"/>
      <c r="F1629" s="56"/>
    </row>
    <row r="1630" spans="1:6" ht="23.1" customHeight="1" x14ac:dyDescent="0.2">
      <c r="A1630" s="3"/>
      <c r="B1630" s="11"/>
      <c r="C1630" s="12"/>
      <c r="D1630" s="9"/>
      <c r="E1630" s="3"/>
      <c r="F1630" s="6"/>
    </row>
    <row r="1631" spans="1:6" ht="23.1" customHeight="1" x14ac:dyDescent="0.2">
      <c r="A1631" s="3"/>
      <c r="B1631" s="13" t="s">
        <v>8</v>
      </c>
      <c r="C1631" s="14" t="s">
        <v>182</v>
      </c>
      <c r="D1631" s="3"/>
      <c r="E1631" s="3"/>
      <c r="F1631" s="6"/>
    </row>
    <row r="1632" spans="1:6" ht="23.1" customHeight="1" x14ac:dyDescent="0.2">
      <c r="A1632" s="3"/>
      <c r="B1632" s="13" t="s">
        <v>9</v>
      </c>
      <c r="C1632" s="14">
        <v>85</v>
      </c>
      <c r="D1632" s="3"/>
      <c r="E1632" s="3"/>
      <c r="F1632" s="6"/>
    </row>
    <row r="1633" spans="1:6" ht="23.1" customHeight="1" x14ac:dyDescent="0.2">
      <c r="A1633" s="3"/>
      <c r="B1633" s="13" t="s">
        <v>10</v>
      </c>
      <c r="C1633" s="15" t="s">
        <v>60</v>
      </c>
      <c r="D1633" s="3"/>
      <c r="E1633" s="3"/>
      <c r="F1633" s="6"/>
    </row>
    <row r="1634" spans="1:6" ht="23.1" customHeight="1" x14ac:dyDescent="0.2">
      <c r="A1634" s="3"/>
      <c r="B1634" s="3"/>
      <c r="C1634" s="3"/>
      <c r="D1634" s="3"/>
      <c r="E1634" s="3"/>
      <c r="F1634" s="6"/>
    </row>
    <row r="1635" spans="1:6" ht="50.1" customHeight="1" x14ac:dyDescent="0.2">
      <c r="A1635" s="57" t="s">
        <v>12</v>
      </c>
      <c r="B1635" s="57"/>
      <c r="C1635" s="45" t="s">
        <v>13</v>
      </c>
      <c r="D1635" s="58" t="s">
        <v>14</v>
      </c>
      <c r="E1635" s="58"/>
      <c r="F1635" s="45" t="s">
        <v>15</v>
      </c>
    </row>
    <row r="1636" spans="1:6" ht="50.1" customHeight="1" x14ac:dyDescent="0.2">
      <c r="A1636" s="51" t="s">
        <v>16</v>
      </c>
      <c r="B1636" s="51"/>
      <c r="C1636" s="17">
        <v>310</v>
      </c>
      <c r="D1636" s="18">
        <v>8.6999999999999993</v>
      </c>
      <c r="E1636" s="19" t="s">
        <v>17</v>
      </c>
      <c r="F1636" s="20">
        <f t="shared" ref="F1636:F1643" si="45">C1636*D1636</f>
        <v>2697</v>
      </c>
    </row>
    <row r="1637" spans="1:6" ht="50.1" customHeight="1" x14ac:dyDescent="0.2">
      <c r="A1637" s="51" t="s">
        <v>18</v>
      </c>
      <c r="B1637" s="51"/>
      <c r="C1637" s="17">
        <v>210</v>
      </c>
      <c r="D1637" s="18"/>
      <c r="E1637" s="19" t="s">
        <v>19</v>
      </c>
      <c r="F1637" s="20">
        <f t="shared" si="45"/>
        <v>0</v>
      </c>
    </row>
    <row r="1638" spans="1:6" ht="50.1" customHeight="1" x14ac:dyDescent="0.2">
      <c r="A1638" s="51" t="s">
        <v>20</v>
      </c>
      <c r="B1638" s="51"/>
      <c r="C1638" s="17">
        <v>880</v>
      </c>
      <c r="D1638" s="18"/>
      <c r="E1638" s="19" t="s">
        <v>19</v>
      </c>
      <c r="F1638" s="20">
        <f t="shared" si="45"/>
        <v>0</v>
      </c>
    </row>
    <row r="1639" spans="1:6" ht="50.1" customHeight="1" x14ac:dyDescent="0.2">
      <c r="A1639" s="51" t="s">
        <v>21</v>
      </c>
      <c r="B1639" s="51"/>
      <c r="C1639" s="17">
        <v>1620</v>
      </c>
      <c r="D1639" s="18">
        <v>8.6999999999999993</v>
      </c>
      <c r="E1639" s="19" t="s">
        <v>17</v>
      </c>
      <c r="F1639" s="20">
        <f t="shared" si="45"/>
        <v>14093.999999999998</v>
      </c>
    </row>
    <row r="1640" spans="1:6" ht="50.1" customHeight="1" x14ac:dyDescent="0.2">
      <c r="A1640" s="51" t="s">
        <v>22</v>
      </c>
      <c r="B1640" s="51"/>
      <c r="C1640" s="21">
        <v>12600</v>
      </c>
      <c r="D1640" s="18"/>
      <c r="E1640" s="19" t="s">
        <v>17</v>
      </c>
      <c r="F1640" s="20">
        <f t="shared" si="45"/>
        <v>0</v>
      </c>
    </row>
    <row r="1641" spans="1:6" ht="99.95" customHeight="1" x14ac:dyDescent="0.2">
      <c r="A1641" s="51" t="s">
        <v>23</v>
      </c>
      <c r="B1641" s="51"/>
      <c r="C1641" s="17">
        <v>1000</v>
      </c>
      <c r="D1641" s="18"/>
      <c r="E1641" s="19" t="s">
        <v>17</v>
      </c>
      <c r="F1641" s="20">
        <f t="shared" si="45"/>
        <v>0</v>
      </c>
    </row>
    <row r="1642" spans="1:6" ht="99.95" customHeight="1" x14ac:dyDescent="0.2">
      <c r="A1642" s="51" t="s">
        <v>24</v>
      </c>
      <c r="B1642" s="51"/>
      <c r="C1642" s="17">
        <v>18872</v>
      </c>
      <c r="D1642" s="18"/>
      <c r="E1642" s="19" t="s">
        <v>17</v>
      </c>
      <c r="F1642" s="20">
        <f t="shared" si="45"/>
        <v>0</v>
      </c>
    </row>
    <row r="1643" spans="1:6" ht="99.95" customHeight="1" x14ac:dyDescent="0.2">
      <c r="A1643" s="51" t="s">
        <v>25</v>
      </c>
      <c r="B1643" s="51"/>
      <c r="C1643" s="17">
        <v>4600</v>
      </c>
      <c r="D1643" s="18"/>
      <c r="E1643" s="19" t="s">
        <v>17</v>
      </c>
      <c r="F1643" s="20">
        <f t="shared" si="45"/>
        <v>0</v>
      </c>
    </row>
    <row r="1644" spans="1:6" ht="99.95" customHeight="1" x14ac:dyDescent="0.2">
      <c r="A1644" s="51" t="s">
        <v>26</v>
      </c>
      <c r="B1644" s="51"/>
      <c r="C1644" s="17">
        <v>944</v>
      </c>
      <c r="D1644" s="18"/>
      <c r="E1644" s="19" t="s">
        <v>17</v>
      </c>
      <c r="F1644" s="20">
        <f>C1644*D1644</f>
        <v>0</v>
      </c>
    </row>
    <row r="1645" spans="1:6" ht="99.95" customHeight="1" x14ac:dyDescent="0.2">
      <c r="A1645" s="51" t="s">
        <v>27</v>
      </c>
      <c r="B1645" s="51"/>
      <c r="C1645" s="17">
        <v>4300</v>
      </c>
      <c r="D1645" s="18"/>
      <c r="E1645" s="19" t="s">
        <v>17</v>
      </c>
      <c r="F1645" s="20">
        <f>C1645*D1645</f>
        <v>0</v>
      </c>
    </row>
    <row r="1646" spans="1:6" ht="99.95" customHeight="1" x14ac:dyDescent="0.2">
      <c r="A1646" s="51" t="s">
        <v>28</v>
      </c>
      <c r="B1646" s="51"/>
      <c r="C1646" s="17">
        <v>3100</v>
      </c>
      <c r="D1646" s="18"/>
      <c r="E1646" s="19" t="s">
        <v>17</v>
      </c>
      <c r="F1646" s="20">
        <f>C1646*D1646</f>
        <v>0</v>
      </c>
    </row>
    <row r="1647" spans="1:6" ht="23.1" customHeight="1" x14ac:dyDescent="0.2">
      <c r="A1647" s="22"/>
      <c r="B1647" s="22"/>
      <c r="C1647" s="23"/>
      <c r="D1647" s="24"/>
      <c r="E1647" s="25"/>
      <c r="F1647" s="26"/>
    </row>
    <row r="1648" spans="1:6" ht="23.1" customHeight="1" x14ac:dyDescent="0.2">
      <c r="A1648" s="27"/>
      <c r="B1648" s="28" t="s">
        <v>29</v>
      </c>
      <c r="C1648" s="29"/>
      <c r="D1648" s="27"/>
      <c r="E1648" s="27"/>
      <c r="F1648" s="30"/>
    </row>
    <row r="1649" spans="1:6" ht="23.1" customHeight="1" x14ac:dyDescent="0.2">
      <c r="A1649" s="27"/>
      <c r="B1649" s="52" t="s">
        <v>30</v>
      </c>
      <c r="C1649" s="44" t="s">
        <v>31</v>
      </c>
      <c r="D1649" s="32">
        <f>IF(F1636&gt;0, ROUND((F1636+C1629)/C1629,2), 0)</f>
        <v>1.1100000000000001</v>
      </c>
      <c r="E1649" s="32"/>
      <c r="F1649" s="27"/>
    </row>
    <row r="1650" spans="1:6" ht="23.1" customHeight="1" x14ac:dyDescent="0.2">
      <c r="A1650" s="27"/>
      <c r="B1650" s="52"/>
      <c r="C1650" s="44" t="s">
        <v>32</v>
      </c>
      <c r="D1650" s="32">
        <f>IF(SUM(F1637:F1638)&gt;0,ROUND((F1637+F1638+C1629)/C1629,2),0)</f>
        <v>0</v>
      </c>
      <c r="E1650" s="32"/>
      <c r="F1650" s="30"/>
    </row>
    <row r="1651" spans="1:6" ht="23.1" customHeight="1" x14ac:dyDescent="0.2">
      <c r="A1651" s="27"/>
      <c r="B1651" s="52"/>
      <c r="C1651" s="44" t="s">
        <v>33</v>
      </c>
      <c r="D1651" s="32">
        <f>IF(F1639&gt;0,ROUND((F1639+C1629)/C1629,2),0)</f>
        <v>1.55</v>
      </c>
      <c r="E1651" s="33"/>
      <c r="F1651" s="30"/>
    </row>
    <row r="1652" spans="1:6" ht="23.1" customHeight="1" x14ac:dyDescent="0.2">
      <c r="A1652" s="27"/>
      <c r="B1652" s="52"/>
      <c r="C1652" s="44" t="s">
        <v>34</v>
      </c>
      <c r="D1652" s="32">
        <f>IF(SUM(F1640:F1646)&gt;0,ROUND((SUM(F1640:F1646)+C1629)/C1629,2),0)</f>
        <v>0</v>
      </c>
      <c r="E1652" s="27"/>
      <c r="F1652" s="30"/>
    </row>
    <row r="1653" spans="1:6" ht="23.1" customHeight="1" x14ac:dyDescent="0.2">
      <c r="A1653" s="27"/>
      <c r="B1653" s="27"/>
      <c r="C1653" s="34" t="s">
        <v>35</v>
      </c>
      <c r="D1653" s="35">
        <f>SUM(D1649:D1652)-IF(VALUE(COUNTIF(D1649:D1652,"&gt;0"))=4,3,0)-IF(VALUE(COUNTIF(D1649:D1652,"&gt;0"))=3,2,0)-IF(VALUE(COUNTIF(D1649:D1652,"&gt;0"))=2,1,0)</f>
        <v>1.6600000000000001</v>
      </c>
      <c r="E1653" s="36"/>
      <c r="F1653" s="30"/>
    </row>
    <row r="1654" spans="1:6" ht="23.1" customHeight="1" x14ac:dyDescent="0.2">
      <c r="A1654" s="27"/>
      <c r="B1654" s="27"/>
      <c r="C1654" s="27"/>
      <c r="D1654" s="37"/>
      <c r="E1654" s="27"/>
      <c r="F1654" s="30"/>
    </row>
    <row r="1655" spans="1:6" ht="23.1" customHeight="1" x14ac:dyDescent="0.35">
      <c r="A1655" s="38"/>
      <c r="B1655" s="39" t="s">
        <v>36</v>
      </c>
      <c r="C1655" s="53">
        <f>D1653*C1629</f>
        <v>42185.58</v>
      </c>
      <c r="D1655" s="53"/>
      <c r="E1655" s="27"/>
      <c r="F1655" s="30"/>
    </row>
    <row r="1656" spans="1:6" ht="23.1" customHeight="1" x14ac:dyDescent="0.3">
      <c r="A1656" s="27"/>
      <c r="B1656" s="40" t="s">
        <v>37</v>
      </c>
      <c r="C1656" s="54">
        <f>C1655/C1628</f>
        <v>155.66634686346865</v>
      </c>
      <c r="D1656" s="54"/>
      <c r="E1656" s="27"/>
      <c r="F1656" s="27"/>
    </row>
    <row r="1657" spans="1:6" ht="54.95" customHeight="1" x14ac:dyDescent="0.8">
      <c r="A1657" s="47" t="s">
        <v>183</v>
      </c>
      <c r="B1657" s="47"/>
      <c r="C1657" s="47"/>
      <c r="D1657" s="47"/>
      <c r="E1657" s="47"/>
      <c r="F1657" s="47"/>
    </row>
    <row r="1658" spans="1:6" ht="45.95" customHeight="1" x14ac:dyDescent="0.2">
      <c r="A1658" s="48" t="s">
        <v>1</v>
      </c>
      <c r="B1658" s="48"/>
      <c r="C1658" s="48"/>
      <c r="D1658" s="48"/>
      <c r="E1658" s="48"/>
      <c r="F1658" s="48"/>
    </row>
    <row r="1659" spans="1:6" ht="30" customHeight="1" x14ac:dyDescent="0.2">
      <c r="A1659" s="3"/>
      <c r="B1659" s="4" t="s">
        <v>2</v>
      </c>
      <c r="C1659" s="5"/>
      <c r="D1659" s="3"/>
      <c r="E1659" s="3"/>
      <c r="F1659" s="6"/>
    </row>
    <row r="1660" spans="1:6" ht="23.1" customHeight="1" x14ac:dyDescent="0.2">
      <c r="A1660" s="3"/>
      <c r="B1660" s="49" t="s">
        <v>3</v>
      </c>
      <c r="C1660" s="50" t="s">
        <v>56</v>
      </c>
      <c r="D1660" s="50"/>
      <c r="E1660" s="50"/>
      <c r="F1660" s="50"/>
    </row>
    <row r="1661" spans="1:6" ht="23.1" customHeight="1" x14ac:dyDescent="0.2">
      <c r="A1661" s="3"/>
      <c r="B1661" s="49"/>
      <c r="C1661" s="50" t="s">
        <v>160</v>
      </c>
      <c r="D1661" s="50"/>
      <c r="E1661" s="50"/>
      <c r="F1661" s="50"/>
    </row>
    <row r="1662" spans="1:6" ht="23.1" customHeight="1" x14ac:dyDescent="0.2">
      <c r="A1662" s="3"/>
      <c r="B1662" s="49"/>
      <c r="C1662" s="50" t="s">
        <v>184</v>
      </c>
      <c r="D1662" s="50"/>
      <c r="E1662" s="50"/>
      <c r="F1662" s="50"/>
    </row>
    <row r="1663" spans="1:6" ht="23.1" customHeight="1" x14ac:dyDescent="0.2">
      <c r="A1663" s="3"/>
      <c r="B1663" s="46" t="s">
        <v>4</v>
      </c>
      <c r="C1663" s="8">
        <v>7.1</v>
      </c>
      <c r="D1663" s="9"/>
      <c r="E1663" s="3"/>
      <c r="F1663" s="6"/>
    </row>
    <row r="1664" spans="1:6" ht="23.1" customHeight="1" x14ac:dyDescent="0.2">
      <c r="A1664" s="3"/>
      <c r="B1664" s="46" t="s">
        <v>5</v>
      </c>
      <c r="C1664" s="10">
        <v>273</v>
      </c>
      <c r="D1664" s="55" t="s">
        <v>6</v>
      </c>
      <c r="E1664" s="55"/>
      <c r="F1664" s="56">
        <f>C1665/C1664</f>
        <v>105.78754578754578</v>
      </c>
    </row>
    <row r="1665" spans="1:6" ht="23.1" customHeight="1" x14ac:dyDescent="0.2">
      <c r="A1665" s="3"/>
      <c r="B1665" s="46" t="s">
        <v>7</v>
      </c>
      <c r="C1665" s="8">
        <v>28880</v>
      </c>
      <c r="D1665" s="55"/>
      <c r="E1665" s="55"/>
      <c r="F1665" s="56"/>
    </row>
    <row r="1666" spans="1:6" ht="23.1" customHeight="1" x14ac:dyDescent="0.2">
      <c r="A1666" s="3"/>
      <c r="B1666" s="11"/>
      <c r="C1666" s="12"/>
      <c r="D1666" s="9"/>
      <c r="E1666" s="3"/>
      <c r="F1666" s="6"/>
    </row>
    <row r="1667" spans="1:6" ht="23.1" customHeight="1" x14ac:dyDescent="0.2">
      <c r="A1667" s="3"/>
      <c r="B1667" s="13" t="s">
        <v>8</v>
      </c>
      <c r="C1667" s="14" t="s">
        <v>185</v>
      </c>
      <c r="D1667" s="3"/>
      <c r="E1667" s="3"/>
      <c r="F1667" s="6"/>
    </row>
    <row r="1668" spans="1:6" ht="23.1" customHeight="1" x14ac:dyDescent="0.2">
      <c r="A1668" s="3"/>
      <c r="B1668" s="13" t="s">
        <v>9</v>
      </c>
      <c r="C1668" s="14">
        <v>85</v>
      </c>
      <c r="D1668" s="3"/>
      <c r="E1668" s="3"/>
      <c r="F1668" s="6"/>
    </row>
    <row r="1669" spans="1:6" ht="23.1" customHeight="1" x14ac:dyDescent="0.2">
      <c r="A1669" s="3"/>
      <c r="B1669" s="13" t="s">
        <v>10</v>
      </c>
      <c r="C1669" s="15" t="s">
        <v>60</v>
      </c>
      <c r="D1669" s="3"/>
      <c r="E1669" s="3"/>
      <c r="F1669" s="6"/>
    </row>
    <row r="1670" spans="1:6" ht="23.1" customHeight="1" x14ac:dyDescent="0.2">
      <c r="A1670" s="3"/>
      <c r="B1670" s="3"/>
      <c r="C1670" s="3"/>
      <c r="D1670" s="3"/>
      <c r="E1670" s="3"/>
      <c r="F1670" s="6"/>
    </row>
    <row r="1671" spans="1:6" ht="50.1" customHeight="1" x14ac:dyDescent="0.2">
      <c r="A1671" s="57" t="s">
        <v>12</v>
      </c>
      <c r="B1671" s="57"/>
      <c r="C1671" s="45" t="s">
        <v>13</v>
      </c>
      <c r="D1671" s="58" t="s">
        <v>14</v>
      </c>
      <c r="E1671" s="58"/>
      <c r="F1671" s="45" t="s">
        <v>15</v>
      </c>
    </row>
    <row r="1672" spans="1:6" ht="50.1" customHeight="1" x14ac:dyDescent="0.2">
      <c r="A1672" s="51" t="s">
        <v>16</v>
      </c>
      <c r="B1672" s="51"/>
      <c r="C1672" s="17">
        <v>310</v>
      </c>
      <c r="D1672" s="18">
        <v>7.1</v>
      </c>
      <c r="E1672" s="19" t="s">
        <v>17</v>
      </c>
      <c r="F1672" s="20">
        <f t="shared" ref="F1672:F1679" si="46">C1672*D1672</f>
        <v>2201</v>
      </c>
    </row>
    <row r="1673" spans="1:6" ht="50.1" customHeight="1" x14ac:dyDescent="0.2">
      <c r="A1673" s="51" t="s">
        <v>18</v>
      </c>
      <c r="B1673" s="51"/>
      <c r="C1673" s="17">
        <v>210</v>
      </c>
      <c r="D1673" s="18"/>
      <c r="E1673" s="19" t="s">
        <v>19</v>
      </c>
      <c r="F1673" s="20">
        <f t="shared" si="46"/>
        <v>0</v>
      </c>
    </row>
    <row r="1674" spans="1:6" ht="50.1" customHeight="1" x14ac:dyDescent="0.2">
      <c r="A1674" s="51" t="s">
        <v>20</v>
      </c>
      <c r="B1674" s="51"/>
      <c r="C1674" s="17">
        <v>880</v>
      </c>
      <c r="D1674" s="18"/>
      <c r="E1674" s="19" t="s">
        <v>19</v>
      </c>
      <c r="F1674" s="20">
        <f t="shared" si="46"/>
        <v>0</v>
      </c>
    </row>
    <row r="1675" spans="1:6" ht="50.1" customHeight="1" x14ac:dyDescent="0.2">
      <c r="A1675" s="51" t="s">
        <v>21</v>
      </c>
      <c r="B1675" s="51"/>
      <c r="C1675" s="17">
        <v>1620</v>
      </c>
      <c r="D1675" s="18">
        <v>7.1</v>
      </c>
      <c r="E1675" s="19" t="s">
        <v>17</v>
      </c>
      <c r="F1675" s="20">
        <f t="shared" si="46"/>
        <v>11502</v>
      </c>
    </row>
    <row r="1676" spans="1:6" ht="50.1" customHeight="1" x14ac:dyDescent="0.2">
      <c r="A1676" s="51" t="s">
        <v>22</v>
      </c>
      <c r="B1676" s="51"/>
      <c r="C1676" s="21">
        <v>12600</v>
      </c>
      <c r="D1676" s="18"/>
      <c r="E1676" s="19" t="s">
        <v>17</v>
      </c>
      <c r="F1676" s="20">
        <f t="shared" si="46"/>
        <v>0</v>
      </c>
    </row>
    <row r="1677" spans="1:6" ht="99.95" customHeight="1" x14ac:dyDescent="0.2">
      <c r="A1677" s="51" t="s">
        <v>23</v>
      </c>
      <c r="B1677" s="51"/>
      <c r="C1677" s="17">
        <v>1000</v>
      </c>
      <c r="D1677" s="18"/>
      <c r="E1677" s="19" t="s">
        <v>17</v>
      </c>
      <c r="F1677" s="20">
        <f t="shared" si="46"/>
        <v>0</v>
      </c>
    </row>
    <row r="1678" spans="1:6" ht="99.95" customHeight="1" x14ac:dyDescent="0.2">
      <c r="A1678" s="51" t="s">
        <v>24</v>
      </c>
      <c r="B1678" s="51"/>
      <c r="C1678" s="17">
        <v>18872</v>
      </c>
      <c r="D1678" s="18"/>
      <c r="E1678" s="19" t="s">
        <v>17</v>
      </c>
      <c r="F1678" s="20">
        <f t="shared" si="46"/>
        <v>0</v>
      </c>
    </row>
    <row r="1679" spans="1:6" ht="99.95" customHeight="1" x14ac:dyDescent="0.2">
      <c r="A1679" s="51" t="s">
        <v>25</v>
      </c>
      <c r="B1679" s="51"/>
      <c r="C1679" s="17">
        <v>4600</v>
      </c>
      <c r="D1679" s="18"/>
      <c r="E1679" s="19" t="s">
        <v>17</v>
      </c>
      <c r="F1679" s="20">
        <f t="shared" si="46"/>
        <v>0</v>
      </c>
    </row>
    <row r="1680" spans="1:6" ht="99.95" customHeight="1" x14ac:dyDescent="0.2">
      <c r="A1680" s="51" t="s">
        <v>26</v>
      </c>
      <c r="B1680" s="51"/>
      <c r="C1680" s="17">
        <v>944</v>
      </c>
      <c r="D1680" s="18"/>
      <c r="E1680" s="19" t="s">
        <v>17</v>
      </c>
      <c r="F1680" s="20">
        <f>C1680*D1680</f>
        <v>0</v>
      </c>
    </row>
    <row r="1681" spans="1:6" ht="99.95" customHeight="1" x14ac:dyDescent="0.2">
      <c r="A1681" s="51" t="s">
        <v>27</v>
      </c>
      <c r="B1681" s="51"/>
      <c r="C1681" s="17">
        <v>4300</v>
      </c>
      <c r="D1681" s="18"/>
      <c r="E1681" s="19" t="s">
        <v>17</v>
      </c>
      <c r="F1681" s="20">
        <f>C1681*D1681</f>
        <v>0</v>
      </c>
    </row>
    <row r="1682" spans="1:6" ht="99.95" customHeight="1" x14ac:dyDescent="0.2">
      <c r="A1682" s="51" t="s">
        <v>28</v>
      </c>
      <c r="B1682" s="51"/>
      <c r="C1682" s="17">
        <v>3100</v>
      </c>
      <c r="D1682" s="18"/>
      <c r="E1682" s="19" t="s">
        <v>17</v>
      </c>
      <c r="F1682" s="20">
        <f>C1682*D1682</f>
        <v>0</v>
      </c>
    </row>
    <row r="1683" spans="1:6" ht="23.1" customHeight="1" x14ac:dyDescent="0.2">
      <c r="A1683" s="22"/>
      <c r="B1683" s="22"/>
      <c r="C1683" s="23"/>
      <c r="D1683" s="24"/>
      <c r="E1683" s="25"/>
      <c r="F1683" s="26"/>
    </row>
    <row r="1684" spans="1:6" ht="23.1" customHeight="1" x14ac:dyDescent="0.2">
      <c r="A1684" s="27"/>
      <c r="B1684" s="28" t="s">
        <v>29</v>
      </c>
      <c r="C1684" s="29"/>
      <c r="D1684" s="27"/>
      <c r="E1684" s="27"/>
      <c r="F1684" s="30"/>
    </row>
    <row r="1685" spans="1:6" ht="23.1" customHeight="1" x14ac:dyDescent="0.2">
      <c r="A1685" s="27"/>
      <c r="B1685" s="52" t="s">
        <v>30</v>
      </c>
      <c r="C1685" s="44" t="s">
        <v>31</v>
      </c>
      <c r="D1685" s="32">
        <f>IF(F1672&gt;0, ROUND((F1672+C1665)/C1665,2), 0)</f>
        <v>1.08</v>
      </c>
      <c r="E1685" s="32"/>
      <c r="F1685" s="27"/>
    </row>
    <row r="1686" spans="1:6" ht="23.1" customHeight="1" x14ac:dyDescent="0.2">
      <c r="A1686" s="27"/>
      <c r="B1686" s="52"/>
      <c r="C1686" s="44" t="s">
        <v>32</v>
      </c>
      <c r="D1686" s="32">
        <f>IF(SUM(F1673:F1674)&gt;0,ROUND((F1673+F1674+C1665)/C1665,2),0)</f>
        <v>0</v>
      </c>
      <c r="E1686" s="32"/>
      <c r="F1686" s="30"/>
    </row>
    <row r="1687" spans="1:6" ht="23.1" customHeight="1" x14ac:dyDescent="0.2">
      <c r="A1687" s="27"/>
      <c r="B1687" s="52"/>
      <c r="C1687" s="44" t="s">
        <v>33</v>
      </c>
      <c r="D1687" s="32">
        <f>IF(F1675&gt;0,ROUND((F1675+C1665)/C1665,2),0)</f>
        <v>1.4</v>
      </c>
      <c r="E1687" s="33"/>
      <c r="F1687" s="30"/>
    </row>
    <row r="1688" spans="1:6" ht="23.1" customHeight="1" x14ac:dyDescent="0.2">
      <c r="A1688" s="27"/>
      <c r="B1688" s="52"/>
      <c r="C1688" s="44" t="s">
        <v>34</v>
      </c>
      <c r="D1688" s="32">
        <f>IF(SUM(F1676:F1682)&gt;0,ROUND((SUM(F1676:F1682)+C1665)/C1665,2),0)</f>
        <v>0</v>
      </c>
      <c r="E1688" s="27"/>
      <c r="F1688" s="30"/>
    </row>
    <row r="1689" spans="1:6" ht="23.1" customHeight="1" x14ac:dyDescent="0.2">
      <c r="A1689" s="27"/>
      <c r="B1689" s="27"/>
      <c r="C1689" s="34" t="s">
        <v>35</v>
      </c>
      <c r="D1689" s="35">
        <f>SUM(D1685:D1688)-IF(VALUE(COUNTIF(D1685:D1688,"&gt;0"))=4,3,0)-IF(VALUE(COUNTIF(D1685:D1688,"&gt;0"))=3,2,0)-IF(VALUE(COUNTIF(D1685:D1688,"&gt;0"))=2,1,0)</f>
        <v>1.48</v>
      </c>
      <c r="E1689" s="36"/>
      <c r="F1689" s="30"/>
    </row>
    <row r="1690" spans="1:6" ht="23.1" customHeight="1" x14ac:dyDescent="0.2">
      <c r="A1690" s="27"/>
      <c r="B1690" s="27"/>
      <c r="C1690" s="27"/>
      <c r="D1690" s="37"/>
      <c r="E1690" s="27"/>
      <c r="F1690" s="30"/>
    </row>
    <row r="1691" spans="1:6" ht="23.1" customHeight="1" x14ac:dyDescent="0.35">
      <c r="A1691" s="38"/>
      <c r="B1691" s="39" t="s">
        <v>36</v>
      </c>
      <c r="C1691" s="53">
        <f>D1689*C1665</f>
        <v>42742.400000000001</v>
      </c>
      <c r="D1691" s="53"/>
      <c r="E1691" s="27"/>
      <c r="F1691" s="30"/>
    </row>
    <row r="1692" spans="1:6" ht="23.1" customHeight="1" x14ac:dyDescent="0.3">
      <c r="A1692" s="27"/>
      <c r="B1692" s="40" t="s">
        <v>37</v>
      </c>
      <c r="C1692" s="54">
        <f>C1691/C1664</f>
        <v>156.56556776556778</v>
      </c>
      <c r="D1692" s="54"/>
      <c r="E1692" s="27"/>
      <c r="F1692" s="27"/>
    </row>
    <row r="1693" spans="1:6" ht="54.95" customHeight="1" x14ac:dyDescent="0.8">
      <c r="A1693" s="47" t="s">
        <v>186</v>
      </c>
      <c r="B1693" s="47"/>
      <c r="C1693" s="47"/>
      <c r="D1693" s="47"/>
      <c r="E1693" s="47"/>
      <c r="F1693" s="47"/>
    </row>
    <row r="1694" spans="1:6" ht="45.95" customHeight="1" x14ac:dyDescent="0.2">
      <c r="A1694" s="48" t="s">
        <v>1</v>
      </c>
      <c r="B1694" s="48"/>
      <c r="C1694" s="48"/>
      <c r="D1694" s="48"/>
      <c r="E1694" s="48"/>
      <c r="F1694" s="48"/>
    </row>
    <row r="1695" spans="1:6" ht="30" customHeight="1" x14ac:dyDescent="0.2">
      <c r="A1695" s="3"/>
      <c r="B1695" s="4" t="s">
        <v>2</v>
      </c>
      <c r="C1695" s="5"/>
      <c r="D1695" s="3"/>
      <c r="E1695" s="3"/>
      <c r="F1695" s="6"/>
    </row>
    <row r="1696" spans="1:6" ht="23.1" customHeight="1" x14ac:dyDescent="0.2">
      <c r="A1696" s="3"/>
      <c r="B1696" s="49" t="s">
        <v>3</v>
      </c>
      <c r="C1696" s="50" t="s">
        <v>56</v>
      </c>
      <c r="D1696" s="50"/>
      <c r="E1696" s="50"/>
      <c r="F1696" s="50"/>
    </row>
    <row r="1697" spans="1:6" ht="23.1" customHeight="1" x14ac:dyDescent="0.2">
      <c r="A1697" s="3"/>
      <c r="B1697" s="49"/>
      <c r="C1697" s="50" t="s">
        <v>160</v>
      </c>
      <c r="D1697" s="50"/>
      <c r="E1697" s="50"/>
      <c r="F1697" s="50"/>
    </row>
    <row r="1698" spans="1:6" ht="23.1" customHeight="1" x14ac:dyDescent="0.2">
      <c r="A1698" s="3"/>
      <c r="B1698" s="49"/>
      <c r="C1698" s="50" t="s">
        <v>187</v>
      </c>
      <c r="D1698" s="50"/>
      <c r="E1698" s="50"/>
      <c r="F1698" s="50"/>
    </row>
    <row r="1699" spans="1:6" ht="23.1" customHeight="1" x14ac:dyDescent="0.2">
      <c r="A1699" s="3"/>
      <c r="B1699" s="46" t="s">
        <v>4</v>
      </c>
      <c r="C1699" s="8">
        <v>13</v>
      </c>
      <c r="D1699" s="9"/>
      <c r="E1699" s="3"/>
      <c r="F1699" s="6"/>
    </row>
    <row r="1700" spans="1:6" ht="23.1" customHeight="1" x14ac:dyDescent="0.2">
      <c r="A1700" s="3"/>
      <c r="B1700" s="46" t="s">
        <v>5</v>
      </c>
      <c r="C1700" s="10">
        <v>386</v>
      </c>
      <c r="D1700" s="55" t="s">
        <v>6</v>
      </c>
      <c r="E1700" s="55"/>
      <c r="F1700" s="56">
        <f>C1701/C1700</f>
        <v>93.062176165803109</v>
      </c>
    </row>
    <row r="1701" spans="1:6" ht="23.1" customHeight="1" x14ac:dyDescent="0.2">
      <c r="A1701" s="3"/>
      <c r="B1701" s="46" t="s">
        <v>7</v>
      </c>
      <c r="C1701" s="8">
        <v>35922</v>
      </c>
      <c r="D1701" s="55"/>
      <c r="E1701" s="55"/>
      <c r="F1701" s="56"/>
    </row>
    <row r="1702" spans="1:6" ht="23.1" customHeight="1" x14ac:dyDescent="0.2">
      <c r="A1702" s="3"/>
      <c r="B1702" s="11"/>
      <c r="C1702" s="12"/>
      <c r="D1702" s="9"/>
      <c r="E1702" s="3"/>
      <c r="F1702" s="6"/>
    </row>
    <row r="1703" spans="1:6" ht="23.1" customHeight="1" x14ac:dyDescent="0.2">
      <c r="A1703" s="3"/>
      <c r="B1703" s="13" t="s">
        <v>8</v>
      </c>
      <c r="C1703" s="14" t="s">
        <v>188</v>
      </c>
      <c r="D1703" s="3"/>
      <c r="E1703" s="3"/>
      <c r="F1703" s="6"/>
    </row>
    <row r="1704" spans="1:6" ht="23.1" customHeight="1" x14ac:dyDescent="0.2">
      <c r="A1704" s="3"/>
      <c r="B1704" s="13" t="s">
        <v>9</v>
      </c>
      <c r="C1704" s="14">
        <v>80</v>
      </c>
      <c r="D1704" s="3"/>
      <c r="E1704" s="3"/>
      <c r="F1704" s="6"/>
    </row>
    <row r="1705" spans="1:6" ht="23.1" customHeight="1" x14ac:dyDescent="0.2">
      <c r="A1705" s="3"/>
      <c r="B1705" s="13" t="s">
        <v>10</v>
      </c>
      <c r="C1705" s="15" t="s">
        <v>60</v>
      </c>
      <c r="D1705" s="3"/>
      <c r="E1705" s="3"/>
      <c r="F1705" s="6"/>
    </row>
    <row r="1706" spans="1:6" ht="23.1" customHeight="1" x14ac:dyDescent="0.2">
      <c r="A1706" s="3"/>
      <c r="B1706" s="3"/>
      <c r="C1706" s="3"/>
      <c r="D1706" s="3"/>
      <c r="E1706" s="3"/>
      <c r="F1706" s="6"/>
    </row>
    <row r="1707" spans="1:6" ht="50.1" customHeight="1" x14ac:dyDescent="0.2">
      <c r="A1707" s="57" t="s">
        <v>12</v>
      </c>
      <c r="B1707" s="57"/>
      <c r="C1707" s="45" t="s">
        <v>13</v>
      </c>
      <c r="D1707" s="58" t="s">
        <v>14</v>
      </c>
      <c r="E1707" s="58"/>
      <c r="F1707" s="45" t="s">
        <v>15</v>
      </c>
    </row>
    <row r="1708" spans="1:6" ht="50.1" customHeight="1" x14ac:dyDescent="0.2">
      <c r="A1708" s="51" t="s">
        <v>16</v>
      </c>
      <c r="B1708" s="51"/>
      <c r="C1708" s="17">
        <v>310</v>
      </c>
      <c r="D1708" s="18">
        <v>13</v>
      </c>
      <c r="E1708" s="19" t="s">
        <v>17</v>
      </c>
      <c r="F1708" s="20">
        <f t="shared" ref="F1708:F1715" si="47">C1708*D1708</f>
        <v>4030</v>
      </c>
    </row>
    <row r="1709" spans="1:6" ht="50.1" customHeight="1" x14ac:dyDescent="0.2">
      <c r="A1709" s="51" t="s">
        <v>18</v>
      </c>
      <c r="B1709" s="51"/>
      <c r="C1709" s="17">
        <v>210</v>
      </c>
      <c r="D1709" s="18"/>
      <c r="E1709" s="19" t="s">
        <v>19</v>
      </c>
      <c r="F1709" s="20">
        <f t="shared" si="47"/>
        <v>0</v>
      </c>
    </row>
    <row r="1710" spans="1:6" ht="50.1" customHeight="1" x14ac:dyDescent="0.2">
      <c r="A1710" s="51" t="s">
        <v>20</v>
      </c>
      <c r="B1710" s="51"/>
      <c r="C1710" s="17">
        <v>880</v>
      </c>
      <c r="D1710" s="18"/>
      <c r="E1710" s="19" t="s">
        <v>19</v>
      </c>
      <c r="F1710" s="20">
        <f t="shared" si="47"/>
        <v>0</v>
      </c>
    </row>
    <row r="1711" spans="1:6" ht="50.1" customHeight="1" x14ac:dyDescent="0.2">
      <c r="A1711" s="51" t="s">
        <v>21</v>
      </c>
      <c r="B1711" s="51"/>
      <c r="C1711" s="17">
        <v>1620</v>
      </c>
      <c r="D1711" s="18">
        <v>13</v>
      </c>
      <c r="E1711" s="19" t="s">
        <v>17</v>
      </c>
      <c r="F1711" s="20">
        <f t="shared" si="47"/>
        <v>21060</v>
      </c>
    </row>
    <row r="1712" spans="1:6" ht="50.1" customHeight="1" x14ac:dyDescent="0.2">
      <c r="A1712" s="51" t="s">
        <v>22</v>
      </c>
      <c r="B1712" s="51"/>
      <c r="C1712" s="21">
        <v>12600</v>
      </c>
      <c r="D1712" s="18"/>
      <c r="E1712" s="19" t="s">
        <v>17</v>
      </c>
      <c r="F1712" s="20">
        <f t="shared" si="47"/>
        <v>0</v>
      </c>
    </row>
    <row r="1713" spans="1:6" ht="99.95" customHeight="1" x14ac:dyDescent="0.2">
      <c r="A1713" s="51" t="s">
        <v>23</v>
      </c>
      <c r="B1713" s="51"/>
      <c r="C1713" s="17">
        <v>1000</v>
      </c>
      <c r="D1713" s="18"/>
      <c r="E1713" s="19" t="s">
        <v>17</v>
      </c>
      <c r="F1713" s="20">
        <f t="shared" si="47"/>
        <v>0</v>
      </c>
    </row>
    <row r="1714" spans="1:6" ht="99.95" customHeight="1" x14ac:dyDescent="0.2">
      <c r="A1714" s="51" t="s">
        <v>24</v>
      </c>
      <c r="B1714" s="51"/>
      <c r="C1714" s="17">
        <v>18872</v>
      </c>
      <c r="D1714" s="18"/>
      <c r="E1714" s="19" t="s">
        <v>17</v>
      </c>
      <c r="F1714" s="20">
        <f t="shared" si="47"/>
        <v>0</v>
      </c>
    </row>
    <row r="1715" spans="1:6" ht="99.95" customHeight="1" x14ac:dyDescent="0.2">
      <c r="A1715" s="51" t="s">
        <v>25</v>
      </c>
      <c r="B1715" s="51"/>
      <c r="C1715" s="17">
        <v>4600</v>
      </c>
      <c r="D1715" s="18"/>
      <c r="E1715" s="19" t="s">
        <v>17</v>
      </c>
      <c r="F1715" s="20">
        <f t="shared" si="47"/>
        <v>0</v>
      </c>
    </row>
    <row r="1716" spans="1:6" ht="99.95" customHeight="1" x14ac:dyDescent="0.2">
      <c r="A1716" s="51" t="s">
        <v>26</v>
      </c>
      <c r="B1716" s="51"/>
      <c r="C1716" s="17">
        <v>944</v>
      </c>
      <c r="D1716" s="18"/>
      <c r="E1716" s="19" t="s">
        <v>17</v>
      </c>
      <c r="F1716" s="20">
        <f>C1716*D1716</f>
        <v>0</v>
      </c>
    </row>
    <row r="1717" spans="1:6" ht="99.95" customHeight="1" x14ac:dyDescent="0.2">
      <c r="A1717" s="51" t="s">
        <v>27</v>
      </c>
      <c r="B1717" s="51"/>
      <c r="C1717" s="17">
        <v>4300</v>
      </c>
      <c r="D1717" s="18"/>
      <c r="E1717" s="19" t="s">
        <v>17</v>
      </c>
      <c r="F1717" s="20">
        <f>C1717*D1717</f>
        <v>0</v>
      </c>
    </row>
    <row r="1718" spans="1:6" ht="99.95" customHeight="1" x14ac:dyDescent="0.2">
      <c r="A1718" s="51" t="s">
        <v>28</v>
      </c>
      <c r="B1718" s="51"/>
      <c r="C1718" s="17">
        <v>3100</v>
      </c>
      <c r="D1718" s="18"/>
      <c r="E1718" s="19" t="s">
        <v>17</v>
      </c>
      <c r="F1718" s="20">
        <f>C1718*D1718</f>
        <v>0</v>
      </c>
    </row>
    <row r="1719" spans="1:6" ht="23.1" customHeight="1" x14ac:dyDescent="0.2">
      <c r="A1719" s="22"/>
      <c r="B1719" s="22"/>
      <c r="C1719" s="23"/>
      <c r="D1719" s="24"/>
      <c r="E1719" s="25"/>
      <c r="F1719" s="26"/>
    </row>
    <row r="1720" spans="1:6" ht="23.1" customHeight="1" x14ac:dyDescent="0.2">
      <c r="A1720" s="27"/>
      <c r="B1720" s="28" t="s">
        <v>29</v>
      </c>
      <c r="C1720" s="29"/>
      <c r="D1720" s="27"/>
      <c r="E1720" s="27"/>
      <c r="F1720" s="30"/>
    </row>
    <row r="1721" spans="1:6" ht="23.1" customHeight="1" x14ac:dyDescent="0.2">
      <c r="A1721" s="27"/>
      <c r="B1721" s="52" t="s">
        <v>30</v>
      </c>
      <c r="C1721" s="44" t="s">
        <v>31</v>
      </c>
      <c r="D1721" s="32">
        <f>IF(F1708&gt;0, ROUND((F1708+C1701)/C1701,2), 0)</f>
        <v>1.1100000000000001</v>
      </c>
      <c r="E1721" s="32"/>
      <c r="F1721" s="27"/>
    </row>
    <row r="1722" spans="1:6" ht="23.1" customHeight="1" x14ac:dyDescent="0.2">
      <c r="A1722" s="27"/>
      <c r="B1722" s="52"/>
      <c r="C1722" s="44" t="s">
        <v>32</v>
      </c>
      <c r="D1722" s="32">
        <f>IF(SUM(F1709:F1710)&gt;0,ROUND((F1709+F1710+C1701)/C1701,2),0)</f>
        <v>0</v>
      </c>
      <c r="E1722" s="32"/>
      <c r="F1722" s="30"/>
    </row>
    <row r="1723" spans="1:6" ht="23.1" customHeight="1" x14ac:dyDescent="0.2">
      <c r="A1723" s="27"/>
      <c r="B1723" s="52"/>
      <c r="C1723" s="44" t="s">
        <v>33</v>
      </c>
      <c r="D1723" s="32">
        <f>IF(F1711&gt;0,ROUND((F1711+C1701)/C1701,2),0)</f>
        <v>1.59</v>
      </c>
      <c r="E1723" s="33"/>
      <c r="F1723" s="30"/>
    </row>
    <row r="1724" spans="1:6" ht="23.1" customHeight="1" x14ac:dyDescent="0.2">
      <c r="A1724" s="27"/>
      <c r="B1724" s="52"/>
      <c r="C1724" s="44" t="s">
        <v>34</v>
      </c>
      <c r="D1724" s="32">
        <f>IF(SUM(F1712:F1718)&gt;0,ROUND((SUM(F1712:F1718)+C1701)/C1701,2),0)</f>
        <v>0</v>
      </c>
      <c r="E1724" s="27"/>
      <c r="F1724" s="30"/>
    </row>
    <row r="1725" spans="1:6" ht="23.1" customHeight="1" x14ac:dyDescent="0.2">
      <c r="A1725" s="27"/>
      <c r="B1725" s="27"/>
      <c r="C1725" s="34" t="s">
        <v>35</v>
      </c>
      <c r="D1725" s="35">
        <f>SUM(D1721:D1724)-IF(VALUE(COUNTIF(D1721:D1724,"&gt;0"))=4,3,0)-IF(VALUE(COUNTIF(D1721:D1724,"&gt;0"))=3,2,0)-IF(VALUE(COUNTIF(D1721:D1724,"&gt;0"))=2,1,0)</f>
        <v>1.7000000000000002</v>
      </c>
      <c r="E1725" s="36"/>
      <c r="F1725" s="30"/>
    </row>
    <row r="1726" spans="1:6" ht="23.1" customHeight="1" x14ac:dyDescent="0.2">
      <c r="A1726" s="27"/>
      <c r="B1726" s="27"/>
      <c r="C1726" s="27"/>
      <c r="D1726" s="37"/>
      <c r="E1726" s="27"/>
      <c r="F1726" s="30"/>
    </row>
    <row r="1727" spans="1:6" ht="23.1" customHeight="1" x14ac:dyDescent="0.35">
      <c r="A1727" s="38"/>
      <c r="B1727" s="39" t="s">
        <v>36</v>
      </c>
      <c r="C1727" s="53">
        <f>D1725*C1701</f>
        <v>61067.400000000009</v>
      </c>
      <c r="D1727" s="53"/>
      <c r="E1727" s="27"/>
      <c r="F1727" s="30"/>
    </row>
    <row r="1728" spans="1:6" ht="23.1" customHeight="1" x14ac:dyDescent="0.3">
      <c r="A1728" s="27"/>
      <c r="B1728" s="40" t="s">
        <v>37</v>
      </c>
      <c r="C1728" s="54">
        <f>C1727/C1700</f>
        <v>158.20569948186531</v>
      </c>
      <c r="D1728" s="54"/>
      <c r="E1728" s="27"/>
      <c r="F1728" s="27"/>
    </row>
    <row r="1729" spans="1:6" ht="54.95" customHeight="1" x14ac:dyDescent="0.8">
      <c r="A1729" s="47" t="s">
        <v>189</v>
      </c>
      <c r="B1729" s="47"/>
      <c r="C1729" s="47"/>
      <c r="D1729" s="47"/>
      <c r="E1729" s="47"/>
      <c r="F1729" s="47"/>
    </row>
    <row r="1730" spans="1:6" ht="45.95" customHeight="1" x14ac:dyDescent="0.2">
      <c r="A1730" s="48" t="s">
        <v>1</v>
      </c>
      <c r="B1730" s="48"/>
      <c r="C1730" s="48"/>
      <c r="D1730" s="48"/>
      <c r="E1730" s="48"/>
      <c r="F1730" s="48"/>
    </row>
    <row r="1731" spans="1:6" ht="30" customHeight="1" x14ac:dyDescent="0.2">
      <c r="A1731" s="3"/>
      <c r="B1731" s="4" t="s">
        <v>2</v>
      </c>
      <c r="C1731" s="5"/>
      <c r="D1731" s="3"/>
      <c r="E1731" s="3"/>
      <c r="F1731" s="6"/>
    </row>
    <row r="1732" spans="1:6" ht="23.1" customHeight="1" x14ac:dyDescent="0.2">
      <c r="A1732" s="3"/>
      <c r="B1732" s="49" t="s">
        <v>3</v>
      </c>
      <c r="C1732" s="50" t="s">
        <v>56</v>
      </c>
      <c r="D1732" s="50"/>
      <c r="E1732" s="50"/>
      <c r="F1732" s="50"/>
    </row>
    <row r="1733" spans="1:6" ht="23.1" customHeight="1" x14ac:dyDescent="0.2">
      <c r="A1733" s="3"/>
      <c r="B1733" s="49"/>
      <c r="C1733" s="50" t="s">
        <v>160</v>
      </c>
      <c r="D1733" s="50"/>
      <c r="E1733" s="50"/>
      <c r="F1733" s="50"/>
    </row>
    <row r="1734" spans="1:6" ht="23.1" customHeight="1" x14ac:dyDescent="0.2">
      <c r="A1734" s="3"/>
      <c r="B1734" s="49"/>
      <c r="C1734" s="50" t="s">
        <v>190</v>
      </c>
      <c r="D1734" s="50"/>
      <c r="E1734" s="50"/>
      <c r="F1734" s="50"/>
    </row>
    <row r="1735" spans="1:6" ht="23.1" customHeight="1" x14ac:dyDescent="0.2">
      <c r="A1735" s="3"/>
      <c r="B1735" s="46" t="s">
        <v>4</v>
      </c>
      <c r="C1735" s="8">
        <v>4.3</v>
      </c>
      <c r="D1735" s="9"/>
      <c r="E1735" s="3"/>
      <c r="F1735" s="6"/>
    </row>
    <row r="1736" spans="1:6" ht="23.1" customHeight="1" x14ac:dyDescent="0.2">
      <c r="A1736" s="3"/>
      <c r="B1736" s="46" t="s">
        <v>5</v>
      </c>
      <c r="C1736" s="10">
        <v>110</v>
      </c>
      <c r="D1736" s="55" t="s">
        <v>6</v>
      </c>
      <c r="E1736" s="55"/>
      <c r="F1736" s="56">
        <f>C1737/C1736</f>
        <v>102.9</v>
      </c>
    </row>
    <row r="1737" spans="1:6" ht="23.1" customHeight="1" x14ac:dyDescent="0.2">
      <c r="A1737" s="3"/>
      <c r="B1737" s="46" t="s">
        <v>7</v>
      </c>
      <c r="C1737" s="8">
        <v>11319</v>
      </c>
      <c r="D1737" s="55"/>
      <c r="E1737" s="55"/>
      <c r="F1737" s="56"/>
    </row>
    <row r="1738" spans="1:6" ht="23.1" customHeight="1" x14ac:dyDescent="0.2">
      <c r="A1738" s="3"/>
      <c r="B1738" s="11"/>
      <c r="C1738" s="12"/>
      <c r="D1738" s="9"/>
      <c r="E1738" s="3"/>
      <c r="F1738" s="6"/>
    </row>
    <row r="1739" spans="1:6" ht="23.1" customHeight="1" x14ac:dyDescent="0.2">
      <c r="A1739" s="3"/>
      <c r="B1739" s="13" t="s">
        <v>8</v>
      </c>
      <c r="C1739" s="14" t="s">
        <v>191</v>
      </c>
      <c r="D1739" s="3"/>
      <c r="E1739" s="3"/>
      <c r="F1739" s="6"/>
    </row>
    <row r="1740" spans="1:6" ht="23.1" customHeight="1" x14ac:dyDescent="0.2">
      <c r="A1740" s="3"/>
      <c r="B1740" s="13" t="s">
        <v>9</v>
      </c>
      <c r="C1740" s="59">
        <v>65</v>
      </c>
      <c r="D1740" s="3"/>
      <c r="E1740" s="3"/>
      <c r="F1740" s="6"/>
    </row>
    <row r="1741" spans="1:6" ht="23.1" customHeight="1" x14ac:dyDescent="0.2">
      <c r="A1741" s="3"/>
      <c r="B1741" s="13" t="s">
        <v>10</v>
      </c>
      <c r="C1741" s="15" t="s">
        <v>60</v>
      </c>
      <c r="D1741" s="3"/>
      <c r="E1741" s="3"/>
      <c r="F1741" s="6"/>
    </row>
    <row r="1742" spans="1:6" ht="23.1" customHeight="1" x14ac:dyDescent="0.2">
      <c r="A1742" s="3"/>
      <c r="B1742" s="3"/>
      <c r="C1742" s="3"/>
      <c r="D1742" s="3"/>
      <c r="E1742" s="3"/>
      <c r="F1742" s="6"/>
    </row>
    <row r="1743" spans="1:6" ht="50.1" customHeight="1" x14ac:dyDescent="0.2">
      <c r="A1743" s="57" t="s">
        <v>12</v>
      </c>
      <c r="B1743" s="57"/>
      <c r="C1743" s="45" t="s">
        <v>13</v>
      </c>
      <c r="D1743" s="58" t="s">
        <v>14</v>
      </c>
      <c r="E1743" s="58"/>
      <c r="F1743" s="45" t="s">
        <v>15</v>
      </c>
    </row>
    <row r="1744" spans="1:6" ht="50.1" customHeight="1" x14ac:dyDescent="0.2">
      <c r="A1744" s="51" t="s">
        <v>16</v>
      </c>
      <c r="B1744" s="51"/>
      <c r="C1744" s="17">
        <v>310</v>
      </c>
      <c r="D1744" s="18">
        <v>4.3</v>
      </c>
      <c r="E1744" s="19" t="s">
        <v>17</v>
      </c>
      <c r="F1744" s="20">
        <f t="shared" ref="F1744:F1751" si="48">C1744*D1744</f>
        <v>1333</v>
      </c>
    </row>
    <row r="1745" spans="1:6" ht="50.1" customHeight="1" x14ac:dyDescent="0.2">
      <c r="A1745" s="51" t="s">
        <v>18</v>
      </c>
      <c r="B1745" s="51"/>
      <c r="C1745" s="17">
        <v>210</v>
      </c>
      <c r="D1745" s="18"/>
      <c r="E1745" s="19" t="s">
        <v>19</v>
      </c>
      <c r="F1745" s="20">
        <f t="shared" si="48"/>
        <v>0</v>
      </c>
    </row>
    <row r="1746" spans="1:6" ht="50.1" customHeight="1" x14ac:dyDescent="0.2">
      <c r="A1746" s="51" t="s">
        <v>20</v>
      </c>
      <c r="B1746" s="51"/>
      <c r="C1746" s="17">
        <v>880</v>
      </c>
      <c r="D1746" s="18"/>
      <c r="E1746" s="19" t="s">
        <v>19</v>
      </c>
      <c r="F1746" s="20">
        <f t="shared" si="48"/>
        <v>0</v>
      </c>
    </row>
    <row r="1747" spans="1:6" ht="50.1" customHeight="1" x14ac:dyDescent="0.2">
      <c r="A1747" s="51" t="s">
        <v>21</v>
      </c>
      <c r="B1747" s="51"/>
      <c r="C1747" s="17">
        <v>1620</v>
      </c>
      <c r="D1747" s="18">
        <v>4.3</v>
      </c>
      <c r="E1747" s="19" t="s">
        <v>17</v>
      </c>
      <c r="F1747" s="20">
        <f t="shared" si="48"/>
        <v>6966</v>
      </c>
    </row>
    <row r="1748" spans="1:6" ht="50.1" customHeight="1" x14ac:dyDescent="0.2">
      <c r="A1748" s="51" t="s">
        <v>22</v>
      </c>
      <c r="B1748" s="51"/>
      <c r="C1748" s="21">
        <v>12600</v>
      </c>
      <c r="D1748" s="18"/>
      <c r="E1748" s="19" t="s">
        <v>17</v>
      </c>
      <c r="F1748" s="20">
        <f t="shared" si="48"/>
        <v>0</v>
      </c>
    </row>
    <row r="1749" spans="1:6" ht="99.95" customHeight="1" x14ac:dyDescent="0.2">
      <c r="A1749" s="51" t="s">
        <v>23</v>
      </c>
      <c r="B1749" s="51"/>
      <c r="C1749" s="17">
        <v>1000</v>
      </c>
      <c r="D1749" s="18"/>
      <c r="E1749" s="19" t="s">
        <v>17</v>
      </c>
      <c r="F1749" s="20">
        <f t="shared" si="48"/>
        <v>0</v>
      </c>
    </row>
    <row r="1750" spans="1:6" ht="99.95" customHeight="1" x14ac:dyDescent="0.2">
      <c r="A1750" s="51" t="s">
        <v>24</v>
      </c>
      <c r="B1750" s="51"/>
      <c r="C1750" s="17">
        <v>18872</v>
      </c>
      <c r="D1750" s="18"/>
      <c r="E1750" s="19" t="s">
        <v>17</v>
      </c>
      <c r="F1750" s="20">
        <f t="shared" si="48"/>
        <v>0</v>
      </c>
    </row>
    <row r="1751" spans="1:6" ht="99.95" customHeight="1" x14ac:dyDescent="0.2">
      <c r="A1751" s="51" t="s">
        <v>25</v>
      </c>
      <c r="B1751" s="51"/>
      <c r="C1751" s="17">
        <v>4600</v>
      </c>
      <c r="D1751" s="18"/>
      <c r="E1751" s="19" t="s">
        <v>17</v>
      </c>
      <c r="F1751" s="20">
        <f t="shared" si="48"/>
        <v>0</v>
      </c>
    </row>
    <row r="1752" spans="1:6" ht="99.95" customHeight="1" x14ac:dyDescent="0.2">
      <c r="A1752" s="51" t="s">
        <v>26</v>
      </c>
      <c r="B1752" s="51"/>
      <c r="C1752" s="17">
        <v>944</v>
      </c>
      <c r="D1752" s="18"/>
      <c r="E1752" s="19" t="s">
        <v>17</v>
      </c>
      <c r="F1752" s="20">
        <f>C1752*D1752</f>
        <v>0</v>
      </c>
    </row>
    <row r="1753" spans="1:6" ht="99.95" customHeight="1" x14ac:dyDescent="0.2">
      <c r="A1753" s="51" t="s">
        <v>27</v>
      </c>
      <c r="B1753" s="51"/>
      <c r="C1753" s="17">
        <v>4300</v>
      </c>
      <c r="D1753" s="18"/>
      <c r="E1753" s="19" t="s">
        <v>17</v>
      </c>
      <c r="F1753" s="20">
        <f>C1753*D1753</f>
        <v>0</v>
      </c>
    </row>
    <row r="1754" spans="1:6" ht="99.95" customHeight="1" x14ac:dyDescent="0.2">
      <c r="A1754" s="51" t="s">
        <v>28</v>
      </c>
      <c r="B1754" s="51"/>
      <c r="C1754" s="17">
        <v>3100</v>
      </c>
      <c r="D1754" s="18"/>
      <c r="E1754" s="19" t="s">
        <v>17</v>
      </c>
      <c r="F1754" s="20">
        <f>C1754*D1754</f>
        <v>0</v>
      </c>
    </row>
    <row r="1755" spans="1:6" ht="23.1" customHeight="1" x14ac:dyDescent="0.2">
      <c r="A1755" s="22"/>
      <c r="B1755" s="22"/>
      <c r="C1755" s="23"/>
      <c r="D1755" s="24"/>
      <c r="E1755" s="25"/>
      <c r="F1755" s="26"/>
    </row>
    <row r="1756" spans="1:6" ht="23.1" customHeight="1" x14ac:dyDescent="0.2">
      <c r="A1756" s="27"/>
      <c r="B1756" s="28" t="s">
        <v>29</v>
      </c>
      <c r="C1756" s="29"/>
      <c r="D1756" s="27"/>
      <c r="E1756" s="27"/>
      <c r="F1756" s="30"/>
    </row>
    <row r="1757" spans="1:6" ht="23.1" customHeight="1" x14ac:dyDescent="0.2">
      <c r="A1757" s="27"/>
      <c r="B1757" s="52" t="s">
        <v>30</v>
      </c>
      <c r="C1757" s="44" t="s">
        <v>31</v>
      </c>
      <c r="D1757" s="32">
        <f>IF(F1744&gt;0, ROUND((F1744+C1737)/C1737,2), 0)</f>
        <v>1.1200000000000001</v>
      </c>
      <c r="E1757" s="32"/>
      <c r="F1757" s="27"/>
    </row>
    <row r="1758" spans="1:6" ht="23.1" customHeight="1" x14ac:dyDescent="0.2">
      <c r="A1758" s="27"/>
      <c r="B1758" s="52"/>
      <c r="C1758" s="44" t="s">
        <v>32</v>
      </c>
      <c r="D1758" s="32">
        <f>IF(SUM(F1745:F1746)&gt;0,ROUND((F1745+F1746+C1737)/C1737,2),0)</f>
        <v>0</v>
      </c>
      <c r="E1758" s="32"/>
      <c r="F1758" s="30"/>
    </row>
    <row r="1759" spans="1:6" ht="23.1" customHeight="1" x14ac:dyDescent="0.2">
      <c r="A1759" s="27"/>
      <c r="B1759" s="52"/>
      <c r="C1759" s="44" t="s">
        <v>33</v>
      </c>
      <c r="D1759" s="32">
        <f>IF(F1747&gt;0,ROUND((F1747+C1737)/C1737,2),0)</f>
        <v>1.62</v>
      </c>
      <c r="E1759" s="33"/>
      <c r="F1759" s="30"/>
    </row>
    <row r="1760" spans="1:6" ht="23.1" customHeight="1" x14ac:dyDescent="0.2">
      <c r="A1760" s="27"/>
      <c r="B1760" s="52"/>
      <c r="C1760" s="44" t="s">
        <v>34</v>
      </c>
      <c r="D1760" s="32">
        <f>IF(SUM(F1748:F1754)&gt;0,ROUND((SUM(F1748:F1754)+C1737)/C1737,2),0)</f>
        <v>0</v>
      </c>
      <c r="E1760" s="27"/>
      <c r="F1760" s="30"/>
    </row>
    <row r="1761" spans="1:6" ht="23.1" customHeight="1" x14ac:dyDescent="0.2">
      <c r="A1761" s="27"/>
      <c r="B1761" s="27"/>
      <c r="C1761" s="34" t="s">
        <v>35</v>
      </c>
      <c r="D1761" s="35">
        <f>SUM(D1757:D1760)-IF(VALUE(COUNTIF(D1757:D1760,"&gt;0"))=4,3,0)-IF(VALUE(COUNTIF(D1757:D1760,"&gt;0"))=3,2,0)-IF(VALUE(COUNTIF(D1757:D1760,"&gt;0"))=2,1,0)</f>
        <v>1.7400000000000002</v>
      </c>
      <c r="E1761" s="36"/>
      <c r="F1761" s="30"/>
    </row>
    <row r="1762" spans="1:6" ht="23.1" customHeight="1" x14ac:dyDescent="0.2">
      <c r="A1762" s="27"/>
      <c r="B1762" s="27"/>
      <c r="C1762" s="27"/>
      <c r="D1762" s="37"/>
      <c r="E1762" s="27"/>
      <c r="F1762" s="30"/>
    </row>
    <row r="1763" spans="1:6" ht="23.1" customHeight="1" x14ac:dyDescent="0.35">
      <c r="A1763" s="38"/>
      <c r="B1763" s="39" t="s">
        <v>36</v>
      </c>
      <c r="C1763" s="53">
        <f>D1761*C1737</f>
        <v>19695.060000000001</v>
      </c>
      <c r="D1763" s="53"/>
      <c r="E1763" s="27"/>
      <c r="F1763" s="30"/>
    </row>
    <row r="1764" spans="1:6" ht="23.1" customHeight="1" x14ac:dyDescent="0.3">
      <c r="A1764" s="27"/>
      <c r="B1764" s="40" t="s">
        <v>37</v>
      </c>
      <c r="C1764" s="54">
        <f>C1763/C1736</f>
        <v>179.04600000000002</v>
      </c>
      <c r="D1764" s="54"/>
      <c r="E1764" s="27"/>
      <c r="F1764" s="27"/>
    </row>
    <row r="1765" spans="1:6" ht="54.95" customHeight="1" x14ac:dyDescent="0.8">
      <c r="A1765" s="47" t="s">
        <v>192</v>
      </c>
      <c r="B1765" s="47"/>
      <c r="C1765" s="47"/>
      <c r="D1765" s="47"/>
      <c r="E1765" s="47"/>
      <c r="F1765" s="47"/>
    </row>
    <row r="1766" spans="1:6" ht="45.95" customHeight="1" x14ac:dyDescent="0.2">
      <c r="A1766" s="48" t="s">
        <v>1</v>
      </c>
      <c r="B1766" s="48"/>
      <c r="C1766" s="48"/>
      <c r="D1766" s="48"/>
      <c r="E1766" s="48"/>
      <c r="F1766" s="48"/>
    </row>
    <row r="1767" spans="1:6" ht="30" customHeight="1" x14ac:dyDescent="0.2">
      <c r="A1767" s="3"/>
      <c r="B1767" s="4" t="s">
        <v>2</v>
      </c>
      <c r="C1767" s="5"/>
      <c r="D1767" s="3"/>
      <c r="E1767" s="3"/>
      <c r="F1767" s="6"/>
    </row>
    <row r="1768" spans="1:6" ht="23.1" customHeight="1" x14ac:dyDescent="0.2">
      <c r="A1768" s="3"/>
      <c r="B1768" s="49" t="s">
        <v>3</v>
      </c>
      <c r="C1768" s="50" t="s">
        <v>56</v>
      </c>
      <c r="D1768" s="50"/>
      <c r="E1768" s="50"/>
      <c r="F1768" s="50"/>
    </row>
    <row r="1769" spans="1:6" ht="23.1" customHeight="1" x14ac:dyDescent="0.2">
      <c r="A1769" s="3"/>
      <c r="B1769" s="49"/>
      <c r="C1769" s="50" t="s">
        <v>160</v>
      </c>
      <c r="D1769" s="50"/>
      <c r="E1769" s="50"/>
      <c r="F1769" s="50"/>
    </row>
    <row r="1770" spans="1:6" ht="23.1" customHeight="1" x14ac:dyDescent="0.2">
      <c r="A1770" s="3"/>
      <c r="B1770" s="49"/>
      <c r="C1770" s="50" t="s">
        <v>193</v>
      </c>
      <c r="D1770" s="50"/>
      <c r="E1770" s="50"/>
      <c r="F1770" s="50"/>
    </row>
    <row r="1771" spans="1:6" ht="23.1" customHeight="1" x14ac:dyDescent="0.2">
      <c r="A1771" s="3"/>
      <c r="B1771" s="46" t="s">
        <v>4</v>
      </c>
      <c r="C1771" s="8">
        <v>5.5</v>
      </c>
      <c r="D1771" s="9"/>
      <c r="E1771" s="3"/>
      <c r="F1771" s="6"/>
    </row>
    <row r="1772" spans="1:6" ht="23.1" customHeight="1" x14ac:dyDescent="0.2">
      <c r="A1772" s="3"/>
      <c r="B1772" s="46" t="s">
        <v>5</v>
      </c>
      <c r="C1772" s="10">
        <v>166</v>
      </c>
      <c r="D1772" s="55" t="s">
        <v>6</v>
      </c>
      <c r="E1772" s="55"/>
      <c r="F1772" s="56">
        <f>C1773/C1772</f>
        <v>111.55421686746988</v>
      </c>
    </row>
    <row r="1773" spans="1:6" ht="23.1" customHeight="1" x14ac:dyDescent="0.2">
      <c r="A1773" s="3"/>
      <c r="B1773" s="46" t="s">
        <v>7</v>
      </c>
      <c r="C1773" s="8">
        <v>18518</v>
      </c>
      <c r="D1773" s="55"/>
      <c r="E1773" s="55"/>
      <c r="F1773" s="56"/>
    </row>
    <row r="1774" spans="1:6" ht="23.1" customHeight="1" x14ac:dyDescent="0.2">
      <c r="A1774" s="3"/>
      <c r="B1774" s="11"/>
      <c r="C1774" s="12"/>
      <c r="D1774" s="9"/>
      <c r="E1774" s="3"/>
      <c r="F1774" s="6"/>
    </row>
    <row r="1775" spans="1:6" ht="23.1" customHeight="1" x14ac:dyDescent="0.2">
      <c r="A1775" s="3"/>
      <c r="B1775" s="13" t="s">
        <v>8</v>
      </c>
      <c r="C1775" s="14" t="s">
        <v>194</v>
      </c>
      <c r="D1775" s="3"/>
      <c r="E1775" s="3"/>
      <c r="F1775" s="6"/>
    </row>
    <row r="1776" spans="1:6" ht="23.1" customHeight="1" x14ac:dyDescent="0.2">
      <c r="A1776" s="3"/>
      <c r="B1776" s="13" t="s">
        <v>9</v>
      </c>
      <c r="C1776" s="14">
        <v>75</v>
      </c>
      <c r="D1776" s="3"/>
      <c r="E1776" s="3"/>
      <c r="F1776" s="6"/>
    </row>
    <row r="1777" spans="1:6" ht="23.1" customHeight="1" x14ac:dyDescent="0.2">
      <c r="A1777" s="3"/>
      <c r="B1777" s="13" t="s">
        <v>10</v>
      </c>
      <c r="C1777" s="15" t="s">
        <v>60</v>
      </c>
      <c r="D1777" s="3"/>
      <c r="E1777" s="3"/>
      <c r="F1777" s="6"/>
    </row>
    <row r="1778" spans="1:6" ht="23.1" customHeight="1" x14ac:dyDescent="0.2">
      <c r="A1778" s="3"/>
      <c r="B1778" s="3"/>
      <c r="C1778" s="3"/>
      <c r="D1778" s="3"/>
      <c r="E1778" s="3"/>
      <c r="F1778" s="6"/>
    </row>
    <row r="1779" spans="1:6" ht="50.1" customHeight="1" x14ac:dyDescent="0.2">
      <c r="A1779" s="57" t="s">
        <v>12</v>
      </c>
      <c r="B1779" s="57"/>
      <c r="C1779" s="45" t="s">
        <v>13</v>
      </c>
      <c r="D1779" s="58" t="s">
        <v>14</v>
      </c>
      <c r="E1779" s="58"/>
      <c r="F1779" s="45" t="s">
        <v>15</v>
      </c>
    </row>
    <row r="1780" spans="1:6" ht="50.1" customHeight="1" x14ac:dyDescent="0.2">
      <c r="A1780" s="51" t="s">
        <v>16</v>
      </c>
      <c r="B1780" s="51"/>
      <c r="C1780" s="17">
        <v>310</v>
      </c>
      <c r="D1780" s="18">
        <v>5.5</v>
      </c>
      <c r="E1780" s="19" t="s">
        <v>17</v>
      </c>
      <c r="F1780" s="20">
        <f t="shared" ref="F1780:F1787" si="49">C1780*D1780</f>
        <v>1705</v>
      </c>
    </row>
    <row r="1781" spans="1:6" ht="50.1" customHeight="1" x14ac:dyDescent="0.2">
      <c r="A1781" s="51" t="s">
        <v>18</v>
      </c>
      <c r="B1781" s="51"/>
      <c r="C1781" s="17">
        <v>210</v>
      </c>
      <c r="D1781" s="18"/>
      <c r="E1781" s="19" t="s">
        <v>19</v>
      </c>
      <c r="F1781" s="20">
        <f t="shared" si="49"/>
        <v>0</v>
      </c>
    </row>
    <row r="1782" spans="1:6" ht="50.1" customHeight="1" x14ac:dyDescent="0.2">
      <c r="A1782" s="51" t="s">
        <v>20</v>
      </c>
      <c r="B1782" s="51"/>
      <c r="C1782" s="17">
        <v>880</v>
      </c>
      <c r="D1782" s="18"/>
      <c r="E1782" s="19" t="s">
        <v>19</v>
      </c>
      <c r="F1782" s="20">
        <f t="shared" si="49"/>
        <v>0</v>
      </c>
    </row>
    <row r="1783" spans="1:6" ht="50.1" customHeight="1" x14ac:dyDescent="0.2">
      <c r="A1783" s="51" t="s">
        <v>21</v>
      </c>
      <c r="B1783" s="51"/>
      <c r="C1783" s="17">
        <v>1620</v>
      </c>
      <c r="D1783" s="18">
        <v>5.5</v>
      </c>
      <c r="E1783" s="19" t="s">
        <v>17</v>
      </c>
      <c r="F1783" s="20">
        <f t="shared" si="49"/>
        <v>8910</v>
      </c>
    </row>
    <row r="1784" spans="1:6" ht="50.1" customHeight="1" x14ac:dyDescent="0.2">
      <c r="A1784" s="51" t="s">
        <v>22</v>
      </c>
      <c r="B1784" s="51"/>
      <c r="C1784" s="21">
        <v>12600</v>
      </c>
      <c r="D1784" s="18"/>
      <c r="E1784" s="19" t="s">
        <v>17</v>
      </c>
      <c r="F1784" s="20">
        <f t="shared" si="49"/>
        <v>0</v>
      </c>
    </row>
    <row r="1785" spans="1:6" ht="99.95" customHeight="1" x14ac:dyDescent="0.2">
      <c r="A1785" s="51" t="s">
        <v>23</v>
      </c>
      <c r="B1785" s="51"/>
      <c r="C1785" s="17">
        <v>1000</v>
      </c>
      <c r="D1785" s="18"/>
      <c r="E1785" s="19" t="s">
        <v>17</v>
      </c>
      <c r="F1785" s="20">
        <f t="shared" si="49"/>
        <v>0</v>
      </c>
    </row>
    <row r="1786" spans="1:6" ht="99.95" customHeight="1" x14ac:dyDescent="0.2">
      <c r="A1786" s="51" t="s">
        <v>24</v>
      </c>
      <c r="B1786" s="51"/>
      <c r="C1786" s="17">
        <v>18872</v>
      </c>
      <c r="D1786" s="18"/>
      <c r="E1786" s="19" t="s">
        <v>17</v>
      </c>
      <c r="F1786" s="20">
        <f t="shared" si="49"/>
        <v>0</v>
      </c>
    </row>
    <row r="1787" spans="1:6" ht="99.95" customHeight="1" x14ac:dyDescent="0.2">
      <c r="A1787" s="51" t="s">
        <v>25</v>
      </c>
      <c r="B1787" s="51"/>
      <c r="C1787" s="17">
        <v>4600</v>
      </c>
      <c r="D1787" s="18"/>
      <c r="E1787" s="19" t="s">
        <v>17</v>
      </c>
      <c r="F1787" s="20">
        <f t="shared" si="49"/>
        <v>0</v>
      </c>
    </row>
    <row r="1788" spans="1:6" ht="99.95" customHeight="1" x14ac:dyDescent="0.2">
      <c r="A1788" s="51" t="s">
        <v>26</v>
      </c>
      <c r="B1788" s="51"/>
      <c r="C1788" s="17">
        <v>944</v>
      </c>
      <c r="D1788" s="18"/>
      <c r="E1788" s="19" t="s">
        <v>17</v>
      </c>
      <c r="F1788" s="20">
        <f>C1788*D1788</f>
        <v>0</v>
      </c>
    </row>
    <row r="1789" spans="1:6" ht="99.95" customHeight="1" x14ac:dyDescent="0.2">
      <c r="A1789" s="51" t="s">
        <v>27</v>
      </c>
      <c r="B1789" s="51"/>
      <c r="C1789" s="17">
        <v>4300</v>
      </c>
      <c r="D1789" s="18"/>
      <c r="E1789" s="19" t="s">
        <v>17</v>
      </c>
      <c r="F1789" s="20">
        <f>C1789*D1789</f>
        <v>0</v>
      </c>
    </row>
    <row r="1790" spans="1:6" ht="99.95" customHeight="1" x14ac:dyDescent="0.2">
      <c r="A1790" s="51" t="s">
        <v>28</v>
      </c>
      <c r="B1790" s="51"/>
      <c r="C1790" s="17">
        <v>3100</v>
      </c>
      <c r="D1790" s="18"/>
      <c r="E1790" s="19" t="s">
        <v>17</v>
      </c>
      <c r="F1790" s="20">
        <f>C1790*D1790</f>
        <v>0</v>
      </c>
    </row>
    <row r="1791" spans="1:6" ht="23.1" customHeight="1" x14ac:dyDescent="0.2">
      <c r="A1791" s="22"/>
      <c r="B1791" s="22"/>
      <c r="C1791" s="23"/>
      <c r="D1791" s="24"/>
      <c r="E1791" s="25"/>
      <c r="F1791" s="26"/>
    </row>
    <row r="1792" spans="1:6" ht="23.1" customHeight="1" x14ac:dyDescent="0.2">
      <c r="A1792" s="27"/>
      <c r="B1792" s="28" t="s">
        <v>29</v>
      </c>
      <c r="C1792" s="29"/>
      <c r="D1792" s="27"/>
      <c r="E1792" s="27"/>
      <c r="F1792" s="30"/>
    </row>
    <row r="1793" spans="1:6" ht="23.1" customHeight="1" x14ac:dyDescent="0.2">
      <c r="A1793" s="27"/>
      <c r="B1793" s="52" t="s">
        <v>30</v>
      </c>
      <c r="C1793" s="44" t="s">
        <v>31</v>
      </c>
      <c r="D1793" s="32">
        <f>IF(F1780&gt;0, ROUND((F1780+C1773)/C1773,2), 0)</f>
        <v>1.0900000000000001</v>
      </c>
      <c r="E1793" s="32"/>
      <c r="F1793" s="27"/>
    </row>
    <row r="1794" spans="1:6" ht="23.1" customHeight="1" x14ac:dyDescent="0.2">
      <c r="A1794" s="27"/>
      <c r="B1794" s="52"/>
      <c r="C1794" s="44" t="s">
        <v>32</v>
      </c>
      <c r="D1794" s="32">
        <f>IF(SUM(F1781:F1782)&gt;0,ROUND((F1781+F1782+C1773)/C1773,2),0)</f>
        <v>0</v>
      </c>
      <c r="E1794" s="32"/>
      <c r="F1794" s="30"/>
    </row>
    <row r="1795" spans="1:6" ht="23.1" customHeight="1" x14ac:dyDescent="0.2">
      <c r="A1795" s="27"/>
      <c r="B1795" s="52"/>
      <c r="C1795" s="44" t="s">
        <v>33</v>
      </c>
      <c r="D1795" s="32">
        <f>IF(F1783&gt;0,ROUND((F1783+C1773)/C1773,2),0)</f>
        <v>1.48</v>
      </c>
      <c r="E1795" s="33"/>
      <c r="F1795" s="30"/>
    </row>
    <row r="1796" spans="1:6" ht="23.1" customHeight="1" x14ac:dyDescent="0.2">
      <c r="A1796" s="27"/>
      <c r="B1796" s="52"/>
      <c r="C1796" s="44" t="s">
        <v>34</v>
      </c>
      <c r="D1796" s="32">
        <f>IF(SUM(F1784:F1790)&gt;0,ROUND((SUM(F1784:F1790)+C1773)/C1773,2),0)</f>
        <v>0</v>
      </c>
      <c r="E1796" s="27"/>
      <c r="F1796" s="30"/>
    </row>
    <row r="1797" spans="1:6" ht="23.1" customHeight="1" x14ac:dyDescent="0.2">
      <c r="A1797" s="27"/>
      <c r="B1797" s="27"/>
      <c r="C1797" s="34" t="s">
        <v>35</v>
      </c>
      <c r="D1797" s="35">
        <f>SUM(D1793:D1796)-IF(VALUE(COUNTIF(D1793:D1796,"&gt;0"))=4,3,0)-IF(VALUE(COUNTIF(D1793:D1796,"&gt;0"))=3,2,0)-IF(VALUE(COUNTIF(D1793:D1796,"&gt;0"))=2,1,0)</f>
        <v>1.5700000000000003</v>
      </c>
      <c r="E1797" s="36"/>
      <c r="F1797" s="30"/>
    </row>
    <row r="1798" spans="1:6" ht="23.1" customHeight="1" x14ac:dyDescent="0.2">
      <c r="A1798" s="27"/>
      <c r="B1798" s="27"/>
      <c r="C1798" s="27"/>
      <c r="D1798" s="37"/>
      <c r="E1798" s="27"/>
      <c r="F1798" s="30"/>
    </row>
    <row r="1799" spans="1:6" ht="23.1" customHeight="1" x14ac:dyDescent="0.35">
      <c r="A1799" s="38"/>
      <c r="B1799" s="39" t="s">
        <v>36</v>
      </c>
      <c r="C1799" s="53">
        <f>D1797*C1773</f>
        <v>29073.260000000006</v>
      </c>
      <c r="D1799" s="53"/>
      <c r="E1799" s="27"/>
      <c r="F1799" s="30"/>
    </row>
    <row r="1800" spans="1:6" ht="23.1" customHeight="1" x14ac:dyDescent="0.3">
      <c r="A1800" s="27"/>
      <c r="B1800" s="40" t="s">
        <v>37</v>
      </c>
      <c r="C1800" s="54">
        <f>C1799/C1772</f>
        <v>175.14012048192774</v>
      </c>
      <c r="D1800" s="54"/>
      <c r="E1800" s="27"/>
      <c r="F1800" s="27"/>
    </row>
    <row r="1801" spans="1:6" ht="54.95" customHeight="1" x14ac:dyDescent="0.8">
      <c r="A1801" s="47" t="s">
        <v>195</v>
      </c>
      <c r="B1801" s="47"/>
      <c r="C1801" s="47"/>
      <c r="D1801" s="47"/>
      <c r="E1801" s="47"/>
      <c r="F1801" s="47"/>
    </row>
    <row r="1802" spans="1:6" ht="45.95" customHeight="1" x14ac:dyDescent="0.2">
      <c r="A1802" s="48" t="s">
        <v>1</v>
      </c>
      <c r="B1802" s="48"/>
      <c r="C1802" s="48"/>
      <c r="D1802" s="48"/>
      <c r="E1802" s="48"/>
      <c r="F1802" s="48"/>
    </row>
    <row r="1803" spans="1:6" ht="30" customHeight="1" x14ac:dyDescent="0.2">
      <c r="A1803" s="3"/>
      <c r="B1803" s="4" t="s">
        <v>2</v>
      </c>
      <c r="C1803" s="5"/>
      <c r="D1803" s="3"/>
      <c r="E1803" s="3"/>
      <c r="F1803" s="6"/>
    </row>
    <row r="1804" spans="1:6" ht="23.1" customHeight="1" x14ac:dyDescent="0.2">
      <c r="A1804" s="3"/>
      <c r="B1804" s="49" t="s">
        <v>3</v>
      </c>
      <c r="C1804" s="50" t="s">
        <v>56</v>
      </c>
      <c r="D1804" s="50"/>
      <c r="E1804" s="50"/>
      <c r="F1804" s="50"/>
    </row>
    <row r="1805" spans="1:6" ht="23.1" customHeight="1" x14ac:dyDescent="0.2">
      <c r="A1805" s="3"/>
      <c r="B1805" s="49"/>
      <c r="C1805" s="50" t="s">
        <v>160</v>
      </c>
      <c r="D1805" s="50"/>
      <c r="E1805" s="50"/>
      <c r="F1805" s="50"/>
    </row>
    <row r="1806" spans="1:6" ht="23.1" customHeight="1" x14ac:dyDescent="0.2">
      <c r="A1806" s="3"/>
      <c r="B1806" s="49"/>
      <c r="C1806" s="50" t="s">
        <v>196</v>
      </c>
      <c r="D1806" s="50"/>
      <c r="E1806" s="50"/>
      <c r="F1806" s="50"/>
    </row>
    <row r="1807" spans="1:6" ht="23.1" customHeight="1" x14ac:dyDescent="0.2">
      <c r="A1807" s="3"/>
      <c r="B1807" s="46" t="s">
        <v>4</v>
      </c>
      <c r="C1807" s="8">
        <v>8</v>
      </c>
      <c r="D1807" s="9"/>
      <c r="E1807" s="3"/>
      <c r="F1807" s="6"/>
    </row>
    <row r="1808" spans="1:6" ht="23.1" customHeight="1" x14ac:dyDescent="0.2">
      <c r="A1808" s="3"/>
      <c r="B1808" s="46" t="s">
        <v>5</v>
      </c>
      <c r="C1808" s="10">
        <v>379</v>
      </c>
      <c r="D1808" s="55" t="s">
        <v>6</v>
      </c>
      <c r="E1808" s="55"/>
      <c r="F1808" s="56">
        <f>C1809/C1808</f>
        <v>144.15567282321899</v>
      </c>
    </row>
    <row r="1809" spans="1:6" ht="23.1" customHeight="1" x14ac:dyDescent="0.2">
      <c r="A1809" s="3"/>
      <c r="B1809" s="46" t="s">
        <v>7</v>
      </c>
      <c r="C1809" s="8">
        <v>54635</v>
      </c>
      <c r="D1809" s="55"/>
      <c r="E1809" s="55"/>
      <c r="F1809" s="56"/>
    </row>
    <row r="1810" spans="1:6" ht="23.1" customHeight="1" x14ac:dyDescent="0.2">
      <c r="A1810" s="3"/>
      <c r="B1810" s="11"/>
      <c r="C1810" s="12"/>
      <c r="D1810" s="9"/>
      <c r="E1810" s="3"/>
      <c r="F1810" s="6"/>
    </row>
    <row r="1811" spans="1:6" ht="23.1" customHeight="1" x14ac:dyDescent="0.2">
      <c r="A1811" s="3"/>
      <c r="B1811" s="13" t="s">
        <v>8</v>
      </c>
      <c r="C1811" s="14" t="s">
        <v>197</v>
      </c>
      <c r="D1811" s="3"/>
      <c r="E1811" s="3"/>
      <c r="F1811" s="6"/>
    </row>
    <row r="1812" spans="1:6" ht="23.1" customHeight="1" x14ac:dyDescent="0.2">
      <c r="A1812" s="3"/>
      <c r="B1812" s="13" t="s">
        <v>9</v>
      </c>
      <c r="C1812" s="14">
        <v>75</v>
      </c>
      <c r="D1812" s="3"/>
      <c r="E1812" s="3"/>
      <c r="F1812" s="6"/>
    </row>
    <row r="1813" spans="1:6" ht="23.1" customHeight="1" x14ac:dyDescent="0.2">
      <c r="A1813" s="3"/>
      <c r="B1813" s="13" t="s">
        <v>10</v>
      </c>
      <c r="C1813" s="15" t="s">
        <v>60</v>
      </c>
      <c r="D1813" s="3"/>
      <c r="E1813" s="3"/>
      <c r="F1813" s="6"/>
    </row>
    <row r="1814" spans="1:6" ht="23.1" customHeight="1" x14ac:dyDescent="0.2">
      <c r="A1814" s="3"/>
      <c r="B1814" s="3"/>
      <c r="C1814" s="3"/>
      <c r="D1814" s="3"/>
      <c r="E1814" s="3"/>
      <c r="F1814" s="6"/>
    </row>
    <row r="1815" spans="1:6" ht="50.1" customHeight="1" x14ac:dyDescent="0.2">
      <c r="A1815" s="57" t="s">
        <v>12</v>
      </c>
      <c r="B1815" s="57"/>
      <c r="C1815" s="45" t="s">
        <v>13</v>
      </c>
      <c r="D1815" s="58" t="s">
        <v>14</v>
      </c>
      <c r="E1815" s="58"/>
      <c r="F1815" s="45" t="s">
        <v>15</v>
      </c>
    </row>
    <row r="1816" spans="1:6" ht="50.1" customHeight="1" x14ac:dyDescent="0.2">
      <c r="A1816" s="51" t="s">
        <v>16</v>
      </c>
      <c r="B1816" s="51"/>
      <c r="C1816" s="17">
        <v>310</v>
      </c>
      <c r="D1816" s="18">
        <v>8</v>
      </c>
      <c r="E1816" s="19" t="s">
        <v>17</v>
      </c>
      <c r="F1816" s="20">
        <f t="shared" ref="F1816:F1823" si="50">C1816*D1816</f>
        <v>2480</v>
      </c>
    </row>
    <row r="1817" spans="1:6" ht="50.1" customHeight="1" x14ac:dyDescent="0.2">
      <c r="A1817" s="51" t="s">
        <v>18</v>
      </c>
      <c r="B1817" s="51"/>
      <c r="C1817" s="17">
        <v>210</v>
      </c>
      <c r="D1817" s="18"/>
      <c r="E1817" s="19" t="s">
        <v>19</v>
      </c>
      <c r="F1817" s="20">
        <f t="shared" si="50"/>
        <v>0</v>
      </c>
    </row>
    <row r="1818" spans="1:6" ht="50.1" customHeight="1" x14ac:dyDescent="0.2">
      <c r="A1818" s="51" t="s">
        <v>20</v>
      </c>
      <c r="B1818" s="51"/>
      <c r="C1818" s="17">
        <v>880</v>
      </c>
      <c r="D1818" s="18"/>
      <c r="E1818" s="19" t="s">
        <v>19</v>
      </c>
      <c r="F1818" s="20">
        <f t="shared" si="50"/>
        <v>0</v>
      </c>
    </row>
    <row r="1819" spans="1:6" ht="50.1" customHeight="1" x14ac:dyDescent="0.2">
      <c r="A1819" s="51" t="s">
        <v>21</v>
      </c>
      <c r="B1819" s="51"/>
      <c r="C1819" s="17">
        <v>1620</v>
      </c>
      <c r="D1819" s="18">
        <v>8</v>
      </c>
      <c r="E1819" s="19" t="s">
        <v>17</v>
      </c>
      <c r="F1819" s="20">
        <f t="shared" si="50"/>
        <v>12960</v>
      </c>
    </row>
    <row r="1820" spans="1:6" ht="50.1" customHeight="1" x14ac:dyDescent="0.2">
      <c r="A1820" s="51" t="s">
        <v>22</v>
      </c>
      <c r="B1820" s="51"/>
      <c r="C1820" s="21">
        <v>12600</v>
      </c>
      <c r="D1820" s="18"/>
      <c r="E1820" s="19" t="s">
        <v>17</v>
      </c>
      <c r="F1820" s="20">
        <f t="shared" si="50"/>
        <v>0</v>
      </c>
    </row>
    <row r="1821" spans="1:6" ht="99.95" customHeight="1" x14ac:dyDescent="0.2">
      <c r="A1821" s="51" t="s">
        <v>23</v>
      </c>
      <c r="B1821" s="51"/>
      <c r="C1821" s="17">
        <v>1000</v>
      </c>
      <c r="D1821" s="18"/>
      <c r="E1821" s="19" t="s">
        <v>17</v>
      </c>
      <c r="F1821" s="20">
        <f t="shared" si="50"/>
        <v>0</v>
      </c>
    </row>
    <row r="1822" spans="1:6" ht="99.95" customHeight="1" x14ac:dyDescent="0.2">
      <c r="A1822" s="51" t="s">
        <v>24</v>
      </c>
      <c r="B1822" s="51"/>
      <c r="C1822" s="17">
        <v>18872</v>
      </c>
      <c r="D1822" s="18"/>
      <c r="E1822" s="19" t="s">
        <v>17</v>
      </c>
      <c r="F1822" s="20">
        <f t="shared" si="50"/>
        <v>0</v>
      </c>
    </row>
    <row r="1823" spans="1:6" ht="99.95" customHeight="1" x14ac:dyDescent="0.2">
      <c r="A1823" s="51" t="s">
        <v>25</v>
      </c>
      <c r="B1823" s="51"/>
      <c r="C1823" s="17">
        <v>4600</v>
      </c>
      <c r="D1823" s="18"/>
      <c r="E1823" s="19" t="s">
        <v>17</v>
      </c>
      <c r="F1823" s="20">
        <f t="shared" si="50"/>
        <v>0</v>
      </c>
    </row>
    <row r="1824" spans="1:6" ht="99.95" customHeight="1" x14ac:dyDescent="0.2">
      <c r="A1824" s="51" t="s">
        <v>26</v>
      </c>
      <c r="B1824" s="51"/>
      <c r="C1824" s="17">
        <v>944</v>
      </c>
      <c r="D1824" s="18"/>
      <c r="E1824" s="19" t="s">
        <v>17</v>
      </c>
      <c r="F1824" s="20">
        <f>C1824*D1824</f>
        <v>0</v>
      </c>
    </row>
    <row r="1825" spans="1:6" ht="99.95" customHeight="1" x14ac:dyDescent="0.2">
      <c r="A1825" s="51" t="s">
        <v>27</v>
      </c>
      <c r="B1825" s="51"/>
      <c r="C1825" s="17">
        <v>4300</v>
      </c>
      <c r="D1825" s="18"/>
      <c r="E1825" s="19" t="s">
        <v>17</v>
      </c>
      <c r="F1825" s="20">
        <f>C1825*D1825</f>
        <v>0</v>
      </c>
    </row>
    <row r="1826" spans="1:6" ht="99.95" customHeight="1" x14ac:dyDescent="0.2">
      <c r="A1826" s="51" t="s">
        <v>28</v>
      </c>
      <c r="B1826" s="51"/>
      <c r="C1826" s="17">
        <v>3100</v>
      </c>
      <c r="D1826" s="18"/>
      <c r="E1826" s="19" t="s">
        <v>17</v>
      </c>
      <c r="F1826" s="20">
        <f>C1826*D1826</f>
        <v>0</v>
      </c>
    </row>
    <row r="1827" spans="1:6" ht="23.1" customHeight="1" x14ac:dyDescent="0.2">
      <c r="A1827" s="22"/>
      <c r="B1827" s="22"/>
      <c r="C1827" s="23"/>
      <c r="D1827" s="24"/>
      <c r="E1827" s="25"/>
      <c r="F1827" s="26"/>
    </row>
    <row r="1828" spans="1:6" ht="23.1" customHeight="1" x14ac:dyDescent="0.2">
      <c r="A1828" s="27"/>
      <c r="B1828" s="28" t="s">
        <v>29</v>
      </c>
      <c r="C1828" s="29"/>
      <c r="D1828" s="27"/>
      <c r="E1828" s="27"/>
      <c r="F1828" s="30"/>
    </row>
    <row r="1829" spans="1:6" ht="23.1" customHeight="1" x14ac:dyDescent="0.2">
      <c r="A1829" s="27"/>
      <c r="B1829" s="52" t="s">
        <v>30</v>
      </c>
      <c r="C1829" s="44" t="s">
        <v>31</v>
      </c>
      <c r="D1829" s="32">
        <f>IF(F1816&gt;0, ROUND((F1816+C1809)/C1809,2), 0)</f>
        <v>1.05</v>
      </c>
      <c r="E1829" s="32"/>
      <c r="F1829" s="27"/>
    </row>
    <row r="1830" spans="1:6" ht="23.1" customHeight="1" x14ac:dyDescent="0.2">
      <c r="A1830" s="27"/>
      <c r="B1830" s="52"/>
      <c r="C1830" s="44" t="s">
        <v>32</v>
      </c>
      <c r="D1830" s="32">
        <f>IF(SUM(F1817:F1818)&gt;0,ROUND((F1817+F1818+C1809)/C1809,2),0)</f>
        <v>0</v>
      </c>
      <c r="E1830" s="32"/>
      <c r="F1830" s="30"/>
    </row>
    <row r="1831" spans="1:6" ht="23.1" customHeight="1" x14ac:dyDescent="0.2">
      <c r="A1831" s="27"/>
      <c r="B1831" s="52"/>
      <c r="C1831" s="44" t="s">
        <v>33</v>
      </c>
      <c r="D1831" s="32">
        <f>IF(F1819&gt;0,ROUND((F1819+C1809)/C1809,2),0)</f>
        <v>1.24</v>
      </c>
      <c r="E1831" s="33"/>
      <c r="F1831" s="30"/>
    </row>
    <row r="1832" spans="1:6" ht="23.1" customHeight="1" x14ac:dyDescent="0.2">
      <c r="A1832" s="27"/>
      <c r="B1832" s="52"/>
      <c r="C1832" s="44" t="s">
        <v>34</v>
      </c>
      <c r="D1832" s="32">
        <f>IF(SUM(F1820:F1826)&gt;0,ROUND((SUM(F1820:F1826)+C1809)/C1809,2),0)</f>
        <v>0</v>
      </c>
      <c r="E1832" s="27"/>
      <c r="F1832" s="30"/>
    </row>
    <row r="1833" spans="1:6" ht="23.1" customHeight="1" x14ac:dyDescent="0.2">
      <c r="A1833" s="27"/>
      <c r="B1833" s="27"/>
      <c r="C1833" s="34" t="s">
        <v>35</v>
      </c>
      <c r="D1833" s="35">
        <f>SUM(D1829:D1832)-IF(VALUE(COUNTIF(D1829:D1832,"&gt;0"))=4,3,0)-IF(VALUE(COUNTIF(D1829:D1832,"&gt;0"))=3,2,0)-IF(VALUE(COUNTIF(D1829:D1832,"&gt;0"))=2,1,0)</f>
        <v>1.29</v>
      </c>
      <c r="E1833" s="36"/>
      <c r="F1833" s="30"/>
    </row>
    <row r="1834" spans="1:6" ht="23.1" customHeight="1" x14ac:dyDescent="0.2">
      <c r="A1834" s="27"/>
      <c r="B1834" s="27"/>
      <c r="C1834" s="27"/>
      <c r="D1834" s="37"/>
      <c r="E1834" s="27"/>
      <c r="F1834" s="30"/>
    </row>
    <row r="1835" spans="1:6" ht="23.1" customHeight="1" x14ac:dyDescent="0.35">
      <c r="A1835" s="38"/>
      <c r="B1835" s="39" t="s">
        <v>36</v>
      </c>
      <c r="C1835" s="53">
        <f>D1833*C1809</f>
        <v>70479.150000000009</v>
      </c>
      <c r="D1835" s="53"/>
      <c r="E1835" s="27"/>
      <c r="F1835" s="30"/>
    </row>
    <row r="1836" spans="1:6" ht="23.1" customHeight="1" x14ac:dyDescent="0.3">
      <c r="A1836" s="27"/>
      <c r="B1836" s="40" t="s">
        <v>37</v>
      </c>
      <c r="C1836" s="54">
        <f>C1835/C1808</f>
        <v>185.96081794195254</v>
      </c>
      <c r="D1836" s="54"/>
      <c r="E1836" s="27"/>
      <c r="F1836" s="27"/>
    </row>
  </sheetData>
  <mergeCells count="1224">
    <mergeCell ref="A1825:B1825"/>
    <mergeCell ref="A1826:B1826"/>
    <mergeCell ref="B1829:B1832"/>
    <mergeCell ref="C1835:D1835"/>
    <mergeCell ref="C1836:D1836"/>
    <mergeCell ref="A1816:B1816"/>
    <mergeCell ref="A1817:B1817"/>
    <mergeCell ref="A1818:B1818"/>
    <mergeCell ref="A1819:B1819"/>
    <mergeCell ref="A1820:B1820"/>
    <mergeCell ref="A1821:B1821"/>
    <mergeCell ref="A1822:B1822"/>
    <mergeCell ref="A1823:B1823"/>
    <mergeCell ref="A1824:B1824"/>
    <mergeCell ref="A1801:F1801"/>
    <mergeCell ref="A1802:F1802"/>
    <mergeCell ref="B1804:B1806"/>
    <mergeCell ref="C1804:F1804"/>
    <mergeCell ref="C1805:F1805"/>
    <mergeCell ref="C1806:F1806"/>
    <mergeCell ref="D1808:E1809"/>
    <mergeCell ref="F1808:F1809"/>
    <mergeCell ref="A1815:B1815"/>
    <mergeCell ref="D1815:E1815"/>
    <mergeCell ref="A1785:B1785"/>
    <mergeCell ref="A1786:B1786"/>
    <mergeCell ref="A1787:B1787"/>
    <mergeCell ref="A1788:B1788"/>
    <mergeCell ref="A1789:B1789"/>
    <mergeCell ref="A1790:B1790"/>
    <mergeCell ref="B1793:B1796"/>
    <mergeCell ref="C1799:D1799"/>
    <mergeCell ref="C1800:D1800"/>
    <mergeCell ref="D1772:E1773"/>
    <mergeCell ref="F1772:F1773"/>
    <mergeCell ref="A1779:B1779"/>
    <mergeCell ref="D1779:E1779"/>
    <mergeCell ref="A1780:B1780"/>
    <mergeCell ref="A1781:B1781"/>
    <mergeCell ref="A1782:B1782"/>
    <mergeCell ref="A1783:B1783"/>
    <mergeCell ref="A1784:B1784"/>
    <mergeCell ref="A1753:B1753"/>
    <mergeCell ref="A1754:B1754"/>
    <mergeCell ref="B1757:B1760"/>
    <mergeCell ref="C1763:D1763"/>
    <mergeCell ref="C1764:D1764"/>
    <mergeCell ref="A1765:F1765"/>
    <mergeCell ref="A1766:F1766"/>
    <mergeCell ref="B1768:B1770"/>
    <mergeCell ref="C1768:F1768"/>
    <mergeCell ref="C1769:F1769"/>
    <mergeCell ref="C1770:F1770"/>
    <mergeCell ref="A1744:B1744"/>
    <mergeCell ref="A1745:B1745"/>
    <mergeCell ref="A1746:B1746"/>
    <mergeCell ref="A1747:B1747"/>
    <mergeCell ref="A1748:B1748"/>
    <mergeCell ref="A1749:B1749"/>
    <mergeCell ref="A1750:B1750"/>
    <mergeCell ref="A1751:B1751"/>
    <mergeCell ref="A1752:B1752"/>
    <mergeCell ref="A1729:F1729"/>
    <mergeCell ref="A1730:F1730"/>
    <mergeCell ref="B1732:B1734"/>
    <mergeCell ref="C1732:F1732"/>
    <mergeCell ref="C1733:F1733"/>
    <mergeCell ref="C1734:F1734"/>
    <mergeCell ref="D1736:E1737"/>
    <mergeCell ref="F1736:F1737"/>
    <mergeCell ref="A1743:B1743"/>
    <mergeCell ref="D1743:E1743"/>
    <mergeCell ref="A1713:B1713"/>
    <mergeCell ref="A1714:B1714"/>
    <mergeCell ref="A1715:B1715"/>
    <mergeCell ref="A1716:B1716"/>
    <mergeCell ref="A1717:B1717"/>
    <mergeCell ref="A1718:B1718"/>
    <mergeCell ref="B1721:B1724"/>
    <mergeCell ref="C1727:D1727"/>
    <mergeCell ref="C1728:D1728"/>
    <mergeCell ref="D1700:E1701"/>
    <mergeCell ref="F1700:F1701"/>
    <mergeCell ref="A1707:B1707"/>
    <mergeCell ref="D1707:E1707"/>
    <mergeCell ref="A1708:B1708"/>
    <mergeCell ref="A1709:B1709"/>
    <mergeCell ref="A1710:B1710"/>
    <mergeCell ref="A1711:B1711"/>
    <mergeCell ref="A1712:B1712"/>
    <mergeCell ref="A1681:B1681"/>
    <mergeCell ref="A1682:B1682"/>
    <mergeCell ref="B1685:B1688"/>
    <mergeCell ref="C1691:D1691"/>
    <mergeCell ref="C1692:D1692"/>
    <mergeCell ref="A1693:F1693"/>
    <mergeCell ref="A1694:F1694"/>
    <mergeCell ref="B1696:B1698"/>
    <mergeCell ref="C1696:F1696"/>
    <mergeCell ref="C1697:F1697"/>
    <mergeCell ref="C1698:F1698"/>
    <mergeCell ref="A1672:B1672"/>
    <mergeCell ref="A1673:B1673"/>
    <mergeCell ref="A1674:B1674"/>
    <mergeCell ref="A1675:B1675"/>
    <mergeCell ref="A1676:B1676"/>
    <mergeCell ref="A1677:B1677"/>
    <mergeCell ref="A1678:B1678"/>
    <mergeCell ref="A1679:B1679"/>
    <mergeCell ref="A1680:B1680"/>
    <mergeCell ref="A1657:F1657"/>
    <mergeCell ref="A1658:F1658"/>
    <mergeCell ref="B1660:B1662"/>
    <mergeCell ref="C1660:F1660"/>
    <mergeCell ref="C1661:F1661"/>
    <mergeCell ref="C1662:F1662"/>
    <mergeCell ref="D1664:E1665"/>
    <mergeCell ref="F1664:F1665"/>
    <mergeCell ref="A1671:B1671"/>
    <mergeCell ref="D1671:E1671"/>
    <mergeCell ref="A1641:B1641"/>
    <mergeCell ref="A1642:B1642"/>
    <mergeCell ref="A1643:B1643"/>
    <mergeCell ref="A1644:B1644"/>
    <mergeCell ref="A1645:B1645"/>
    <mergeCell ref="A1646:B1646"/>
    <mergeCell ref="B1649:B1652"/>
    <mergeCell ref="C1655:D1655"/>
    <mergeCell ref="C1656:D1656"/>
    <mergeCell ref="D1628:E1629"/>
    <mergeCell ref="F1628:F1629"/>
    <mergeCell ref="A1635:B1635"/>
    <mergeCell ref="D1635:E1635"/>
    <mergeCell ref="A1636:B1636"/>
    <mergeCell ref="A1637:B1637"/>
    <mergeCell ref="A1638:B1638"/>
    <mergeCell ref="A1639:B1639"/>
    <mergeCell ref="A1640:B1640"/>
    <mergeCell ref="A1609:B1609"/>
    <mergeCell ref="A1610:B1610"/>
    <mergeCell ref="B1613:B1616"/>
    <mergeCell ref="C1619:D1619"/>
    <mergeCell ref="C1620:D1620"/>
    <mergeCell ref="A1621:F1621"/>
    <mergeCell ref="A1622:F1622"/>
    <mergeCell ref="B1624:B1626"/>
    <mergeCell ref="C1624:F1624"/>
    <mergeCell ref="C1625:F1625"/>
    <mergeCell ref="C1626:F1626"/>
    <mergeCell ref="A1600:B1600"/>
    <mergeCell ref="A1601:B1601"/>
    <mergeCell ref="A1602:B1602"/>
    <mergeCell ref="A1603:B1603"/>
    <mergeCell ref="A1604:B1604"/>
    <mergeCell ref="A1605:B1605"/>
    <mergeCell ref="A1606:B1606"/>
    <mergeCell ref="A1607:B1607"/>
    <mergeCell ref="A1608:B1608"/>
    <mergeCell ref="A1585:F1585"/>
    <mergeCell ref="A1586:F1586"/>
    <mergeCell ref="B1588:B1590"/>
    <mergeCell ref="C1588:F1588"/>
    <mergeCell ref="C1589:F1589"/>
    <mergeCell ref="C1590:F1590"/>
    <mergeCell ref="D1592:E1593"/>
    <mergeCell ref="F1592:F1593"/>
    <mergeCell ref="A1599:B1599"/>
    <mergeCell ref="D1599:E1599"/>
    <mergeCell ref="A1569:B1569"/>
    <mergeCell ref="A1570:B1570"/>
    <mergeCell ref="A1571:B1571"/>
    <mergeCell ref="A1572:B1572"/>
    <mergeCell ref="A1573:B1573"/>
    <mergeCell ref="A1574:B1574"/>
    <mergeCell ref="B1577:B1580"/>
    <mergeCell ref="C1583:D1583"/>
    <mergeCell ref="C1584:D1584"/>
    <mergeCell ref="D1556:E1557"/>
    <mergeCell ref="F1556:F1557"/>
    <mergeCell ref="A1563:B1563"/>
    <mergeCell ref="D1563:E1563"/>
    <mergeCell ref="A1564:B1564"/>
    <mergeCell ref="A1565:B1565"/>
    <mergeCell ref="A1566:B1566"/>
    <mergeCell ref="A1567:B1567"/>
    <mergeCell ref="A1568:B1568"/>
    <mergeCell ref="A1537:B1537"/>
    <mergeCell ref="A1538:B1538"/>
    <mergeCell ref="B1541:B1544"/>
    <mergeCell ref="C1547:D1547"/>
    <mergeCell ref="C1548:D1548"/>
    <mergeCell ref="A1549:F1549"/>
    <mergeCell ref="A1550:F1550"/>
    <mergeCell ref="B1552:B1554"/>
    <mergeCell ref="C1552:F1552"/>
    <mergeCell ref="C1553:F1553"/>
    <mergeCell ref="C1554:F1554"/>
    <mergeCell ref="A1528:B1528"/>
    <mergeCell ref="A1529:B1529"/>
    <mergeCell ref="A1530:B1530"/>
    <mergeCell ref="A1531:B1531"/>
    <mergeCell ref="A1532:B1532"/>
    <mergeCell ref="A1533:B1533"/>
    <mergeCell ref="A1534:B1534"/>
    <mergeCell ref="A1535:B1535"/>
    <mergeCell ref="A1536:B1536"/>
    <mergeCell ref="A1513:F1513"/>
    <mergeCell ref="A1514:F1514"/>
    <mergeCell ref="B1516:B1518"/>
    <mergeCell ref="C1516:F1516"/>
    <mergeCell ref="C1517:F1517"/>
    <mergeCell ref="C1518:F1518"/>
    <mergeCell ref="D1520:E1521"/>
    <mergeCell ref="F1520:F1521"/>
    <mergeCell ref="A1527:B1527"/>
    <mergeCell ref="D1527:E1527"/>
    <mergeCell ref="A1497:B1497"/>
    <mergeCell ref="A1498:B1498"/>
    <mergeCell ref="A1499:B1499"/>
    <mergeCell ref="A1500:B1500"/>
    <mergeCell ref="A1501:B1501"/>
    <mergeCell ref="A1502:B1502"/>
    <mergeCell ref="B1505:B1508"/>
    <mergeCell ref="C1511:D1511"/>
    <mergeCell ref="C1512:D1512"/>
    <mergeCell ref="D1484:E1485"/>
    <mergeCell ref="F1484:F1485"/>
    <mergeCell ref="A1491:B1491"/>
    <mergeCell ref="D1491:E1491"/>
    <mergeCell ref="A1492:B1492"/>
    <mergeCell ref="A1493:B1493"/>
    <mergeCell ref="A1494:B1494"/>
    <mergeCell ref="A1495:B1495"/>
    <mergeCell ref="A1496:B1496"/>
    <mergeCell ref="A1465:B1465"/>
    <mergeCell ref="A1466:B1466"/>
    <mergeCell ref="B1469:B1472"/>
    <mergeCell ref="C1475:D1475"/>
    <mergeCell ref="C1476:D1476"/>
    <mergeCell ref="A1477:F1477"/>
    <mergeCell ref="A1478:F1478"/>
    <mergeCell ref="B1480:B1482"/>
    <mergeCell ref="C1480:F1480"/>
    <mergeCell ref="C1481:F1481"/>
    <mergeCell ref="C1482:F1482"/>
    <mergeCell ref="A1456:B1456"/>
    <mergeCell ref="A1457:B1457"/>
    <mergeCell ref="A1458:B1458"/>
    <mergeCell ref="A1459:B1459"/>
    <mergeCell ref="A1460:B1460"/>
    <mergeCell ref="A1461:B1461"/>
    <mergeCell ref="A1462:B1462"/>
    <mergeCell ref="A1463:B1463"/>
    <mergeCell ref="A1464:B1464"/>
    <mergeCell ref="A1441:F1441"/>
    <mergeCell ref="A1442:F1442"/>
    <mergeCell ref="B1444:B1446"/>
    <mergeCell ref="C1444:F1444"/>
    <mergeCell ref="C1445:F1445"/>
    <mergeCell ref="C1446:F1446"/>
    <mergeCell ref="D1448:E1449"/>
    <mergeCell ref="F1448:F1449"/>
    <mergeCell ref="A1455:B1455"/>
    <mergeCell ref="D1455:E1455"/>
    <mergeCell ref="A1425:B1425"/>
    <mergeCell ref="A1426:B1426"/>
    <mergeCell ref="A1427:B1427"/>
    <mergeCell ref="A1428:B1428"/>
    <mergeCell ref="A1429:B1429"/>
    <mergeCell ref="A1430:B1430"/>
    <mergeCell ref="B1433:B1436"/>
    <mergeCell ref="C1439:D1439"/>
    <mergeCell ref="C1440:D1440"/>
    <mergeCell ref="D1412:E1413"/>
    <mergeCell ref="F1412:F1413"/>
    <mergeCell ref="A1419:B1419"/>
    <mergeCell ref="D1419:E1419"/>
    <mergeCell ref="A1420:B1420"/>
    <mergeCell ref="A1421:B1421"/>
    <mergeCell ref="A1422:B1422"/>
    <mergeCell ref="A1423:B1423"/>
    <mergeCell ref="A1424:B1424"/>
    <mergeCell ref="A1393:B1393"/>
    <mergeCell ref="A1394:B1394"/>
    <mergeCell ref="B1397:B1400"/>
    <mergeCell ref="C1403:D1403"/>
    <mergeCell ref="C1404:D1404"/>
    <mergeCell ref="A1405:F1405"/>
    <mergeCell ref="A1406:F1406"/>
    <mergeCell ref="B1408:B1410"/>
    <mergeCell ref="C1408:F1408"/>
    <mergeCell ref="C1409:F1409"/>
    <mergeCell ref="C1410:F1410"/>
    <mergeCell ref="A1384:B1384"/>
    <mergeCell ref="A1385:B1385"/>
    <mergeCell ref="A1386:B1386"/>
    <mergeCell ref="A1387:B1387"/>
    <mergeCell ref="A1388:B1388"/>
    <mergeCell ref="A1389:B1389"/>
    <mergeCell ref="A1390:B1390"/>
    <mergeCell ref="A1391:B1391"/>
    <mergeCell ref="A1392:B1392"/>
    <mergeCell ref="A1369:F1369"/>
    <mergeCell ref="A1370:F1370"/>
    <mergeCell ref="B1372:B1374"/>
    <mergeCell ref="C1372:F1372"/>
    <mergeCell ref="C1373:F1373"/>
    <mergeCell ref="C1374:F1374"/>
    <mergeCell ref="D1376:E1377"/>
    <mergeCell ref="F1376:F1377"/>
    <mergeCell ref="A1383:B1383"/>
    <mergeCell ref="D1383:E1383"/>
    <mergeCell ref="A1353:B1353"/>
    <mergeCell ref="A1354:B1354"/>
    <mergeCell ref="A1355:B1355"/>
    <mergeCell ref="A1356:B1356"/>
    <mergeCell ref="A1357:B1357"/>
    <mergeCell ref="A1358:B1358"/>
    <mergeCell ref="B1361:B1364"/>
    <mergeCell ref="C1367:D1367"/>
    <mergeCell ref="C1368:D1368"/>
    <mergeCell ref="D1340:E1341"/>
    <mergeCell ref="F1340:F1341"/>
    <mergeCell ref="A1347:B1347"/>
    <mergeCell ref="D1347:E1347"/>
    <mergeCell ref="A1348:B1348"/>
    <mergeCell ref="A1349:B1349"/>
    <mergeCell ref="A1350:B1350"/>
    <mergeCell ref="A1351:B1351"/>
    <mergeCell ref="A1352:B1352"/>
    <mergeCell ref="A1321:B1321"/>
    <mergeCell ref="A1322:B1322"/>
    <mergeCell ref="B1325:B1328"/>
    <mergeCell ref="C1331:D1331"/>
    <mergeCell ref="C1332:D1332"/>
    <mergeCell ref="A1333:F1333"/>
    <mergeCell ref="A1334:F1334"/>
    <mergeCell ref="B1336:B1338"/>
    <mergeCell ref="C1336:F1336"/>
    <mergeCell ref="C1337:F1337"/>
    <mergeCell ref="C1338:F1338"/>
    <mergeCell ref="A1312:B1312"/>
    <mergeCell ref="A1313:B1313"/>
    <mergeCell ref="A1314:B1314"/>
    <mergeCell ref="A1315:B1315"/>
    <mergeCell ref="A1316:B1316"/>
    <mergeCell ref="A1317:B1317"/>
    <mergeCell ref="A1318:B1318"/>
    <mergeCell ref="A1319:B1319"/>
    <mergeCell ref="A1320:B1320"/>
    <mergeCell ref="A1297:F1297"/>
    <mergeCell ref="A1298:F1298"/>
    <mergeCell ref="B1300:B1302"/>
    <mergeCell ref="C1300:F1300"/>
    <mergeCell ref="C1301:F1301"/>
    <mergeCell ref="C1302:F1302"/>
    <mergeCell ref="D1304:E1305"/>
    <mergeCell ref="F1304:F1305"/>
    <mergeCell ref="A1311:B1311"/>
    <mergeCell ref="D1311:E1311"/>
    <mergeCell ref="A1281:B1281"/>
    <mergeCell ref="A1282:B1282"/>
    <mergeCell ref="A1283:B1283"/>
    <mergeCell ref="A1284:B1284"/>
    <mergeCell ref="A1285:B1285"/>
    <mergeCell ref="A1286:B1286"/>
    <mergeCell ref="B1289:B1292"/>
    <mergeCell ref="C1295:D1295"/>
    <mergeCell ref="C1296:D1296"/>
    <mergeCell ref="D1268:E1269"/>
    <mergeCell ref="F1268:F1269"/>
    <mergeCell ref="A1275:B1275"/>
    <mergeCell ref="D1275:E1275"/>
    <mergeCell ref="A1276:B1276"/>
    <mergeCell ref="A1277:B1277"/>
    <mergeCell ref="A1278:B1278"/>
    <mergeCell ref="A1279:B1279"/>
    <mergeCell ref="A1280:B1280"/>
    <mergeCell ref="A1249:B1249"/>
    <mergeCell ref="A1250:B1250"/>
    <mergeCell ref="B1253:B1256"/>
    <mergeCell ref="C1259:D1259"/>
    <mergeCell ref="C1260:D1260"/>
    <mergeCell ref="A1261:F1261"/>
    <mergeCell ref="A1262:F1262"/>
    <mergeCell ref="B1264:B1266"/>
    <mergeCell ref="C1264:F1264"/>
    <mergeCell ref="C1265:F1265"/>
    <mergeCell ref="C1266:F1266"/>
    <mergeCell ref="A1240:B1240"/>
    <mergeCell ref="A1241:B1241"/>
    <mergeCell ref="A1242:B1242"/>
    <mergeCell ref="A1243:B1243"/>
    <mergeCell ref="A1244:B1244"/>
    <mergeCell ref="A1245:B1245"/>
    <mergeCell ref="A1246:B1246"/>
    <mergeCell ref="A1247:B1247"/>
    <mergeCell ref="A1248:B1248"/>
    <mergeCell ref="A1225:F1225"/>
    <mergeCell ref="A1226:F1226"/>
    <mergeCell ref="B1228:B1230"/>
    <mergeCell ref="C1228:F1228"/>
    <mergeCell ref="C1229:F1229"/>
    <mergeCell ref="C1230:F1230"/>
    <mergeCell ref="D1232:E1233"/>
    <mergeCell ref="F1232:F1233"/>
    <mergeCell ref="A1239:B1239"/>
    <mergeCell ref="D1239:E1239"/>
    <mergeCell ref="A1209:B1209"/>
    <mergeCell ref="A1210:B1210"/>
    <mergeCell ref="A1211:B1211"/>
    <mergeCell ref="A1212:B1212"/>
    <mergeCell ref="A1213:B1213"/>
    <mergeCell ref="A1214:B1214"/>
    <mergeCell ref="B1217:B1220"/>
    <mergeCell ref="C1223:D1223"/>
    <mergeCell ref="C1224:D1224"/>
    <mergeCell ref="D1196:E1197"/>
    <mergeCell ref="F1196:F1197"/>
    <mergeCell ref="A1203:B1203"/>
    <mergeCell ref="D1203:E1203"/>
    <mergeCell ref="A1204:B1204"/>
    <mergeCell ref="A1205:B1205"/>
    <mergeCell ref="A1206:B1206"/>
    <mergeCell ref="A1207:B1207"/>
    <mergeCell ref="A1208:B1208"/>
    <mergeCell ref="A1177:B1177"/>
    <mergeCell ref="A1178:B1178"/>
    <mergeCell ref="B1181:B1184"/>
    <mergeCell ref="C1187:D1187"/>
    <mergeCell ref="C1188:D1188"/>
    <mergeCell ref="A1189:F1189"/>
    <mergeCell ref="A1190:F1190"/>
    <mergeCell ref="B1192:B1194"/>
    <mergeCell ref="C1192:F1192"/>
    <mergeCell ref="C1193:F1193"/>
    <mergeCell ref="C1194:F1194"/>
    <mergeCell ref="A1168:B1168"/>
    <mergeCell ref="A1169:B1169"/>
    <mergeCell ref="A1170:B1170"/>
    <mergeCell ref="A1171:B1171"/>
    <mergeCell ref="A1172:B1172"/>
    <mergeCell ref="A1173:B1173"/>
    <mergeCell ref="A1174:B1174"/>
    <mergeCell ref="A1175:B1175"/>
    <mergeCell ref="A1176:B1176"/>
    <mergeCell ref="A1153:F1153"/>
    <mergeCell ref="A1154:F1154"/>
    <mergeCell ref="B1156:B1158"/>
    <mergeCell ref="C1156:F1156"/>
    <mergeCell ref="C1157:F1157"/>
    <mergeCell ref="C1158:F1158"/>
    <mergeCell ref="D1160:E1161"/>
    <mergeCell ref="F1160:F1161"/>
    <mergeCell ref="A1167:B1167"/>
    <mergeCell ref="D1167:E1167"/>
    <mergeCell ref="A1137:B1137"/>
    <mergeCell ref="A1138:B1138"/>
    <mergeCell ref="A1139:B1139"/>
    <mergeCell ref="A1140:B1140"/>
    <mergeCell ref="A1141:B1141"/>
    <mergeCell ref="A1142:B1142"/>
    <mergeCell ref="B1145:B1148"/>
    <mergeCell ref="C1151:D1151"/>
    <mergeCell ref="C1152:D1152"/>
    <mergeCell ref="D1124:E1125"/>
    <mergeCell ref="F1124:F1125"/>
    <mergeCell ref="A1131:B1131"/>
    <mergeCell ref="D1131:E1131"/>
    <mergeCell ref="A1132:B1132"/>
    <mergeCell ref="A1133:B1133"/>
    <mergeCell ref="A1134:B1134"/>
    <mergeCell ref="A1135:B1135"/>
    <mergeCell ref="A1136:B1136"/>
    <mergeCell ref="A1105:B1105"/>
    <mergeCell ref="A1106:B1106"/>
    <mergeCell ref="B1109:B1112"/>
    <mergeCell ref="C1115:D1115"/>
    <mergeCell ref="C1116:D1116"/>
    <mergeCell ref="A1117:F1117"/>
    <mergeCell ref="A1118:F1118"/>
    <mergeCell ref="B1120:B1122"/>
    <mergeCell ref="C1120:F1120"/>
    <mergeCell ref="C1121:F1121"/>
    <mergeCell ref="C1122:F1122"/>
    <mergeCell ref="A1096:B1096"/>
    <mergeCell ref="A1097:B1097"/>
    <mergeCell ref="A1098:B1098"/>
    <mergeCell ref="A1099:B1099"/>
    <mergeCell ref="A1100:B1100"/>
    <mergeCell ref="A1101:B1101"/>
    <mergeCell ref="A1102:B1102"/>
    <mergeCell ref="A1103:B1103"/>
    <mergeCell ref="A1104:B1104"/>
    <mergeCell ref="A1081:F1081"/>
    <mergeCell ref="A1082:F1082"/>
    <mergeCell ref="B1084:B1086"/>
    <mergeCell ref="C1084:F1084"/>
    <mergeCell ref="C1085:F1085"/>
    <mergeCell ref="C1086:F1086"/>
    <mergeCell ref="D1088:E1089"/>
    <mergeCell ref="F1088:F1089"/>
    <mergeCell ref="A1095:B1095"/>
    <mergeCell ref="D1095:E1095"/>
    <mergeCell ref="A1065:B1065"/>
    <mergeCell ref="A1066:B1066"/>
    <mergeCell ref="A1067:B1067"/>
    <mergeCell ref="A1068:B1068"/>
    <mergeCell ref="A1069:B1069"/>
    <mergeCell ref="A1070:B1070"/>
    <mergeCell ref="B1073:B1076"/>
    <mergeCell ref="C1079:D1079"/>
    <mergeCell ref="C1080:D1080"/>
    <mergeCell ref="D1052:E1053"/>
    <mergeCell ref="F1052:F1053"/>
    <mergeCell ref="A1059:B1059"/>
    <mergeCell ref="D1059:E1059"/>
    <mergeCell ref="A1060:B1060"/>
    <mergeCell ref="A1061:B1061"/>
    <mergeCell ref="A1062:B1062"/>
    <mergeCell ref="A1063:B1063"/>
    <mergeCell ref="A1064:B1064"/>
    <mergeCell ref="A1033:B1033"/>
    <mergeCell ref="A1034:B1034"/>
    <mergeCell ref="B1037:B1040"/>
    <mergeCell ref="C1043:D1043"/>
    <mergeCell ref="C1044:D1044"/>
    <mergeCell ref="A1045:F1045"/>
    <mergeCell ref="A1046:F1046"/>
    <mergeCell ref="B1048:B1050"/>
    <mergeCell ref="C1048:F1048"/>
    <mergeCell ref="C1049:F1049"/>
    <mergeCell ref="C1050:F1050"/>
    <mergeCell ref="A1024:B1024"/>
    <mergeCell ref="A1025:B1025"/>
    <mergeCell ref="A1026:B1026"/>
    <mergeCell ref="A1027:B1027"/>
    <mergeCell ref="A1028:B1028"/>
    <mergeCell ref="A1029:B1029"/>
    <mergeCell ref="A1030:B1030"/>
    <mergeCell ref="A1031:B1031"/>
    <mergeCell ref="A1032:B1032"/>
    <mergeCell ref="A1009:F1009"/>
    <mergeCell ref="A1010:F1010"/>
    <mergeCell ref="B1012:B1014"/>
    <mergeCell ref="C1012:F1012"/>
    <mergeCell ref="C1013:F1013"/>
    <mergeCell ref="C1014:F1014"/>
    <mergeCell ref="D1016:E1017"/>
    <mergeCell ref="F1016:F1017"/>
    <mergeCell ref="A1023:B1023"/>
    <mergeCell ref="D1023:E1023"/>
    <mergeCell ref="A993:B993"/>
    <mergeCell ref="A994:B994"/>
    <mergeCell ref="A995:B995"/>
    <mergeCell ref="A996:B996"/>
    <mergeCell ref="A997:B997"/>
    <mergeCell ref="A998:B998"/>
    <mergeCell ref="B1001:B1004"/>
    <mergeCell ref="C1007:D1007"/>
    <mergeCell ref="C1008:D1008"/>
    <mergeCell ref="D980:E981"/>
    <mergeCell ref="F980:F981"/>
    <mergeCell ref="A987:B987"/>
    <mergeCell ref="D987:E987"/>
    <mergeCell ref="A988:B988"/>
    <mergeCell ref="A989:B989"/>
    <mergeCell ref="A990:B990"/>
    <mergeCell ref="A991:B991"/>
    <mergeCell ref="A992:B992"/>
    <mergeCell ref="A961:B961"/>
    <mergeCell ref="A962:B962"/>
    <mergeCell ref="B965:B968"/>
    <mergeCell ref="C971:D971"/>
    <mergeCell ref="C972:D972"/>
    <mergeCell ref="A973:F973"/>
    <mergeCell ref="A974:F974"/>
    <mergeCell ref="B976:B978"/>
    <mergeCell ref="C976:F976"/>
    <mergeCell ref="C977:F977"/>
    <mergeCell ref="C978:F978"/>
    <mergeCell ref="A952:B952"/>
    <mergeCell ref="A953:B953"/>
    <mergeCell ref="A954:B954"/>
    <mergeCell ref="A955:B955"/>
    <mergeCell ref="A956:B956"/>
    <mergeCell ref="A957:B957"/>
    <mergeCell ref="A958:B958"/>
    <mergeCell ref="A959:B959"/>
    <mergeCell ref="A960:B960"/>
    <mergeCell ref="A937:F937"/>
    <mergeCell ref="A938:F938"/>
    <mergeCell ref="B940:B942"/>
    <mergeCell ref="C940:F940"/>
    <mergeCell ref="C941:F941"/>
    <mergeCell ref="C942:F942"/>
    <mergeCell ref="D944:E945"/>
    <mergeCell ref="F944:F945"/>
    <mergeCell ref="A951:B951"/>
    <mergeCell ref="D951:E951"/>
    <mergeCell ref="A921:B921"/>
    <mergeCell ref="A922:B922"/>
    <mergeCell ref="A923:B923"/>
    <mergeCell ref="A924:B924"/>
    <mergeCell ref="A925:B925"/>
    <mergeCell ref="A926:B926"/>
    <mergeCell ref="B929:B932"/>
    <mergeCell ref="C935:D935"/>
    <mergeCell ref="C936:D936"/>
    <mergeCell ref="D908:E909"/>
    <mergeCell ref="F908:F909"/>
    <mergeCell ref="A915:B915"/>
    <mergeCell ref="D915:E915"/>
    <mergeCell ref="A916:B916"/>
    <mergeCell ref="A917:B917"/>
    <mergeCell ref="A918:B918"/>
    <mergeCell ref="A919:B919"/>
    <mergeCell ref="A920:B920"/>
    <mergeCell ref="A889:B889"/>
    <mergeCell ref="A890:B890"/>
    <mergeCell ref="B893:B896"/>
    <mergeCell ref="C899:D899"/>
    <mergeCell ref="C900:D900"/>
    <mergeCell ref="A901:F901"/>
    <mergeCell ref="A902:F902"/>
    <mergeCell ref="B904:B906"/>
    <mergeCell ref="C904:F904"/>
    <mergeCell ref="C905:F905"/>
    <mergeCell ref="C906:F906"/>
    <mergeCell ref="A880:B880"/>
    <mergeCell ref="A881:B881"/>
    <mergeCell ref="A882:B882"/>
    <mergeCell ref="A883:B883"/>
    <mergeCell ref="A884:B884"/>
    <mergeCell ref="A885:B885"/>
    <mergeCell ref="A886:B886"/>
    <mergeCell ref="A887:B887"/>
    <mergeCell ref="A888:B888"/>
    <mergeCell ref="A865:F865"/>
    <mergeCell ref="A866:F866"/>
    <mergeCell ref="B868:B870"/>
    <mergeCell ref="C868:F868"/>
    <mergeCell ref="C869:F869"/>
    <mergeCell ref="C870:F870"/>
    <mergeCell ref="D872:E873"/>
    <mergeCell ref="F872:F873"/>
    <mergeCell ref="A879:B879"/>
    <mergeCell ref="D879:E879"/>
    <mergeCell ref="A849:B849"/>
    <mergeCell ref="A850:B850"/>
    <mergeCell ref="A851:B851"/>
    <mergeCell ref="A852:B852"/>
    <mergeCell ref="A853:B853"/>
    <mergeCell ref="A854:B854"/>
    <mergeCell ref="B857:B860"/>
    <mergeCell ref="C863:D863"/>
    <mergeCell ref="C864:D864"/>
    <mergeCell ref="D836:E837"/>
    <mergeCell ref="F836:F837"/>
    <mergeCell ref="A843:B843"/>
    <mergeCell ref="D843:E843"/>
    <mergeCell ref="A844:B844"/>
    <mergeCell ref="A845:B845"/>
    <mergeCell ref="A846:B846"/>
    <mergeCell ref="A847:B847"/>
    <mergeCell ref="A848:B848"/>
    <mergeCell ref="A817:B817"/>
    <mergeCell ref="A818:B818"/>
    <mergeCell ref="B821:B824"/>
    <mergeCell ref="C827:D827"/>
    <mergeCell ref="C828:D828"/>
    <mergeCell ref="A829:F829"/>
    <mergeCell ref="A830:F830"/>
    <mergeCell ref="B832:B834"/>
    <mergeCell ref="C832:F832"/>
    <mergeCell ref="C833:F833"/>
    <mergeCell ref="C834:F834"/>
    <mergeCell ref="A808:B808"/>
    <mergeCell ref="A809:B809"/>
    <mergeCell ref="A810:B810"/>
    <mergeCell ref="A811:B811"/>
    <mergeCell ref="A812:B812"/>
    <mergeCell ref="A813:B813"/>
    <mergeCell ref="A814:B814"/>
    <mergeCell ref="A815:B815"/>
    <mergeCell ref="A816:B816"/>
    <mergeCell ref="A793:F793"/>
    <mergeCell ref="A794:F794"/>
    <mergeCell ref="B796:B798"/>
    <mergeCell ref="C796:F796"/>
    <mergeCell ref="C797:F797"/>
    <mergeCell ref="C798:F798"/>
    <mergeCell ref="D800:E801"/>
    <mergeCell ref="F800:F801"/>
    <mergeCell ref="A807:B807"/>
    <mergeCell ref="D807:E807"/>
    <mergeCell ref="A777:B777"/>
    <mergeCell ref="A778:B778"/>
    <mergeCell ref="A779:B779"/>
    <mergeCell ref="A780:B780"/>
    <mergeCell ref="A781:B781"/>
    <mergeCell ref="A782:B782"/>
    <mergeCell ref="B785:B788"/>
    <mergeCell ref="C791:D791"/>
    <mergeCell ref="C792:D792"/>
    <mergeCell ref="D764:E765"/>
    <mergeCell ref="F764:F765"/>
    <mergeCell ref="A771:B771"/>
    <mergeCell ref="D771:E771"/>
    <mergeCell ref="A772:B772"/>
    <mergeCell ref="A773:B773"/>
    <mergeCell ref="A774:B774"/>
    <mergeCell ref="A775:B775"/>
    <mergeCell ref="A776:B776"/>
    <mergeCell ref="A745:B745"/>
    <mergeCell ref="A746:B746"/>
    <mergeCell ref="B749:B752"/>
    <mergeCell ref="C755:D755"/>
    <mergeCell ref="C756:D756"/>
    <mergeCell ref="A757:F757"/>
    <mergeCell ref="A758:F758"/>
    <mergeCell ref="B760:B762"/>
    <mergeCell ref="C760:F760"/>
    <mergeCell ref="C761:F761"/>
    <mergeCell ref="C762:F762"/>
    <mergeCell ref="A736:B736"/>
    <mergeCell ref="A737:B737"/>
    <mergeCell ref="A738:B738"/>
    <mergeCell ref="A739:B739"/>
    <mergeCell ref="A740:B740"/>
    <mergeCell ref="A741:B741"/>
    <mergeCell ref="A742:B742"/>
    <mergeCell ref="A743:B743"/>
    <mergeCell ref="A744:B744"/>
    <mergeCell ref="A721:F721"/>
    <mergeCell ref="A722:F722"/>
    <mergeCell ref="B724:B726"/>
    <mergeCell ref="C724:F724"/>
    <mergeCell ref="C725:F725"/>
    <mergeCell ref="C726:F726"/>
    <mergeCell ref="D728:E729"/>
    <mergeCell ref="F728:F729"/>
    <mergeCell ref="A735:B735"/>
    <mergeCell ref="D735:E735"/>
    <mergeCell ref="A705:B705"/>
    <mergeCell ref="A706:B706"/>
    <mergeCell ref="A707:B707"/>
    <mergeCell ref="A708:B708"/>
    <mergeCell ref="A709:B709"/>
    <mergeCell ref="A710:B710"/>
    <mergeCell ref="B713:B716"/>
    <mergeCell ref="C719:D719"/>
    <mergeCell ref="C720:D720"/>
    <mergeCell ref="D692:E693"/>
    <mergeCell ref="F692:F693"/>
    <mergeCell ref="A699:B699"/>
    <mergeCell ref="D699:E699"/>
    <mergeCell ref="A700:B700"/>
    <mergeCell ref="A701:B701"/>
    <mergeCell ref="A702:B702"/>
    <mergeCell ref="A703:B703"/>
    <mergeCell ref="A704:B704"/>
    <mergeCell ref="A649:F649"/>
    <mergeCell ref="A650:F650"/>
    <mergeCell ref="B652:B654"/>
    <mergeCell ref="C652:F652"/>
    <mergeCell ref="C653:F653"/>
    <mergeCell ref="C654:F654"/>
    <mergeCell ref="D656:E657"/>
    <mergeCell ref="F656:F657"/>
    <mergeCell ref="A663:B663"/>
    <mergeCell ref="D663:E663"/>
    <mergeCell ref="A664:B664"/>
    <mergeCell ref="A665:B665"/>
    <mergeCell ref="A666:B666"/>
    <mergeCell ref="B677:B680"/>
    <mergeCell ref="C683:D683"/>
    <mergeCell ref="C684:D684"/>
    <mergeCell ref="A685:F685"/>
    <mergeCell ref="A686:F686"/>
    <mergeCell ref="B688:B690"/>
    <mergeCell ref="C688:F688"/>
    <mergeCell ref="C689:F689"/>
    <mergeCell ref="C690:F690"/>
    <mergeCell ref="A667:B667"/>
    <mergeCell ref="A668:B668"/>
    <mergeCell ref="A669:B669"/>
    <mergeCell ref="A670:B670"/>
    <mergeCell ref="A671:B671"/>
    <mergeCell ref="A672:B672"/>
    <mergeCell ref="A673:B673"/>
    <mergeCell ref="A674:B674"/>
    <mergeCell ref="A636:B636"/>
    <mergeCell ref="A637:B637"/>
    <mergeCell ref="A638:B638"/>
    <mergeCell ref="B641:B644"/>
    <mergeCell ref="C647:D647"/>
    <mergeCell ref="C648:D648"/>
    <mergeCell ref="A630:B630"/>
    <mergeCell ref="A631:B631"/>
    <mergeCell ref="A632:B632"/>
    <mergeCell ref="A633:B633"/>
    <mergeCell ref="A634:B634"/>
    <mergeCell ref="A635:B635"/>
    <mergeCell ref="D620:E621"/>
    <mergeCell ref="F620:F621"/>
    <mergeCell ref="A627:B627"/>
    <mergeCell ref="D627:E627"/>
    <mergeCell ref="A628:B628"/>
    <mergeCell ref="A629:B629"/>
    <mergeCell ref="A613:F613"/>
    <mergeCell ref="A614:F614"/>
    <mergeCell ref="B616:B618"/>
    <mergeCell ref="C616:F616"/>
    <mergeCell ref="C617:F617"/>
    <mergeCell ref="C618:F618"/>
    <mergeCell ref="A600:B600"/>
    <mergeCell ref="A601:B601"/>
    <mergeCell ref="A602:B602"/>
    <mergeCell ref="B605:B608"/>
    <mergeCell ref="C611:D611"/>
    <mergeCell ref="C612:D612"/>
    <mergeCell ref="A594:B594"/>
    <mergeCell ref="A595:B595"/>
    <mergeCell ref="A596:B596"/>
    <mergeCell ref="A597:B597"/>
    <mergeCell ref="A598:B598"/>
    <mergeCell ref="A599:B599"/>
    <mergeCell ref="D584:E585"/>
    <mergeCell ref="F584:F585"/>
    <mergeCell ref="A591:B591"/>
    <mergeCell ref="D591:E591"/>
    <mergeCell ref="A592:B592"/>
    <mergeCell ref="A593:B593"/>
    <mergeCell ref="A577:F577"/>
    <mergeCell ref="A578:F578"/>
    <mergeCell ref="B580:B582"/>
    <mergeCell ref="C580:F580"/>
    <mergeCell ref="C581:F581"/>
    <mergeCell ref="C582:F582"/>
    <mergeCell ref="A564:B564"/>
    <mergeCell ref="A565:B565"/>
    <mergeCell ref="A566:B566"/>
    <mergeCell ref="B569:B572"/>
    <mergeCell ref="C575:D575"/>
    <mergeCell ref="C576:D576"/>
    <mergeCell ref="A558:B558"/>
    <mergeCell ref="A559:B559"/>
    <mergeCell ref="A560:B560"/>
    <mergeCell ref="A561:B561"/>
    <mergeCell ref="A562:B562"/>
    <mergeCell ref="A563:B563"/>
    <mergeCell ref="D548:E549"/>
    <mergeCell ref="F548:F549"/>
    <mergeCell ref="A555:B555"/>
    <mergeCell ref="D555:E555"/>
    <mergeCell ref="A556:B556"/>
    <mergeCell ref="A557:B557"/>
    <mergeCell ref="A541:F541"/>
    <mergeCell ref="A542:F542"/>
    <mergeCell ref="B544:B546"/>
    <mergeCell ref="C544:F544"/>
    <mergeCell ref="C545:F545"/>
    <mergeCell ref="C546:F546"/>
    <mergeCell ref="A528:B528"/>
    <mergeCell ref="A529:B529"/>
    <mergeCell ref="A530:B530"/>
    <mergeCell ref="B533:B536"/>
    <mergeCell ref="C539:D539"/>
    <mergeCell ref="C540:D540"/>
    <mergeCell ref="A522:B522"/>
    <mergeCell ref="A523:B523"/>
    <mergeCell ref="A524:B524"/>
    <mergeCell ref="A525:B525"/>
    <mergeCell ref="A526:B526"/>
    <mergeCell ref="A527:B527"/>
    <mergeCell ref="D512:E513"/>
    <mergeCell ref="F512:F513"/>
    <mergeCell ref="A519:B519"/>
    <mergeCell ref="D519:E519"/>
    <mergeCell ref="A520:B520"/>
    <mergeCell ref="A521:B521"/>
    <mergeCell ref="A505:F505"/>
    <mergeCell ref="A506:F506"/>
    <mergeCell ref="B508:B510"/>
    <mergeCell ref="C508:F508"/>
    <mergeCell ref="C509:F509"/>
    <mergeCell ref="C510:F510"/>
    <mergeCell ref="A492:B492"/>
    <mergeCell ref="A493:B493"/>
    <mergeCell ref="A494:B494"/>
    <mergeCell ref="B497:B500"/>
    <mergeCell ref="C503:D503"/>
    <mergeCell ref="C504:D504"/>
    <mergeCell ref="A486:B486"/>
    <mergeCell ref="A487:B487"/>
    <mergeCell ref="A488:B488"/>
    <mergeCell ref="A489:B489"/>
    <mergeCell ref="A490:B490"/>
    <mergeCell ref="A491:B491"/>
    <mergeCell ref="D476:E477"/>
    <mergeCell ref="F476:F477"/>
    <mergeCell ref="A483:B483"/>
    <mergeCell ref="D483:E483"/>
    <mergeCell ref="A484:B484"/>
    <mergeCell ref="A485:B485"/>
    <mergeCell ref="A469:F469"/>
    <mergeCell ref="A470:F470"/>
    <mergeCell ref="B472:B474"/>
    <mergeCell ref="C472:F472"/>
    <mergeCell ref="C473:F473"/>
    <mergeCell ref="C474:F474"/>
    <mergeCell ref="A456:B456"/>
    <mergeCell ref="A457:B457"/>
    <mergeCell ref="A458:B458"/>
    <mergeCell ref="B461:B464"/>
    <mergeCell ref="C467:D467"/>
    <mergeCell ref="C468:D468"/>
    <mergeCell ref="A450:B450"/>
    <mergeCell ref="A451:B451"/>
    <mergeCell ref="A452:B452"/>
    <mergeCell ref="A453:B453"/>
    <mergeCell ref="A454:B454"/>
    <mergeCell ref="A455:B455"/>
    <mergeCell ref="D440:E441"/>
    <mergeCell ref="F440:F441"/>
    <mergeCell ref="A447:B447"/>
    <mergeCell ref="D447:E447"/>
    <mergeCell ref="A448:B448"/>
    <mergeCell ref="A449:B449"/>
    <mergeCell ref="A433:F433"/>
    <mergeCell ref="A434:F434"/>
    <mergeCell ref="B436:B438"/>
    <mergeCell ref="C436:F436"/>
    <mergeCell ref="C437:F437"/>
    <mergeCell ref="C438:F438"/>
    <mergeCell ref="A420:B420"/>
    <mergeCell ref="A421:B421"/>
    <mergeCell ref="A422:B422"/>
    <mergeCell ref="B425:B428"/>
    <mergeCell ref="C431:D431"/>
    <mergeCell ref="C432:D432"/>
    <mergeCell ref="A414:B414"/>
    <mergeCell ref="A415:B415"/>
    <mergeCell ref="A416:B416"/>
    <mergeCell ref="A417:B417"/>
    <mergeCell ref="A418:B418"/>
    <mergeCell ref="A419:B419"/>
    <mergeCell ref="D404:E405"/>
    <mergeCell ref="F404:F405"/>
    <mergeCell ref="A411:B411"/>
    <mergeCell ref="D411:E411"/>
    <mergeCell ref="A412:B412"/>
    <mergeCell ref="A413:B413"/>
    <mergeCell ref="A397:F397"/>
    <mergeCell ref="A398:F398"/>
    <mergeCell ref="B400:B402"/>
    <mergeCell ref="C400:F400"/>
    <mergeCell ref="C401:F401"/>
    <mergeCell ref="C402:F402"/>
    <mergeCell ref="A384:B384"/>
    <mergeCell ref="A385:B385"/>
    <mergeCell ref="A386:B386"/>
    <mergeCell ref="B389:B392"/>
    <mergeCell ref="C395:D395"/>
    <mergeCell ref="C396:D396"/>
    <mergeCell ref="A378:B378"/>
    <mergeCell ref="A379:B379"/>
    <mergeCell ref="A380:B380"/>
    <mergeCell ref="A381:B381"/>
    <mergeCell ref="A382:B382"/>
    <mergeCell ref="A383:B383"/>
    <mergeCell ref="D368:E369"/>
    <mergeCell ref="F368:F369"/>
    <mergeCell ref="A375:B375"/>
    <mergeCell ref="D375:E375"/>
    <mergeCell ref="A376:B376"/>
    <mergeCell ref="A377:B377"/>
    <mergeCell ref="A361:F361"/>
    <mergeCell ref="A362:F362"/>
    <mergeCell ref="B364:B366"/>
    <mergeCell ref="C364:F364"/>
    <mergeCell ref="C365:F365"/>
    <mergeCell ref="C366:F366"/>
    <mergeCell ref="A348:B348"/>
    <mergeCell ref="A349:B349"/>
    <mergeCell ref="A350:B350"/>
    <mergeCell ref="B353:B356"/>
    <mergeCell ref="C359:D359"/>
    <mergeCell ref="C360:D360"/>
    <mergeCell ref="A342:B342"/>
    <mergeCell ref="A343:B343"/>
    <mergeCell ref="A344:B344"/>
    <mergeCell ref="A345:B345"/>
    <mergeCell ref="A346:B346"/>
    <mergeCell ref="A347:B347"/>
    <mergeCell ref="D332:E333"/>
    <mergeCell ref="F332:F333"/>
    <mergeCell ref="A339:B339"/>
    <mergeCell ref="D339:E339"/>
    <mergeCell ref="A340:B340"/>
    <mergeCell ref="A341:B341"/>
    <mergeCell ref="A325:F325"/>
    <mergeCell ref="A326:F326"/>
    <mergeCell ref="B328:B330"/>
    <mergeCell ref="C328:F328"/>
    <mergeCell ref="C329:F329"/>
    <mergeCell ref="C330:F330"/>
    <mergeCell ref="A312:B312"/>
    <mergeCell ref="A313:B313"/>
    <mergeCell ref="A314:B314"/>
    <mergeCell ref="B317:B320"/>
    <mergeCell ref="C323:D323"/>
    <mergeCell ref="C324:D324"/>
    <mergeCell ref="A306:B306"/>
    <mergeCell ref="A307:B307"/>
    <mergeCell ref="A308:B308"/>
    <mergeCell ref="A309:B309"/>
    <mergeCell ref="A310:B310"/>
    <mergeCell ref="A311:B311"/>
    <mergeCell ref="D296:E297"/>
    <mergeCell ref="F296:F297"/>
    <mergeCell ref="A303:B303"/>
    <mergeCell ref="D303:E303"/>
    <mergeCell ref="A304:B304"/>
    <mergeCell ref="A305:B305"/>
    <mergeCell ref="A289:F289"/>
    <mergeCell ref="A290:F290"/>
    <mergeCell ref="B292:B294"/>
    <mergeCell ref="C292:F292"/>
    <mergeCell ref="C293:F293"/>
    <mergeCell ref="C294:F294"/>
    <mergeCell ref="A276:B276"/>
    <mergeCell ref="A277:B277"/>
    <mergeCell ref="A278:B278"/>
    <mergeCell ref="B281:B284"/>
    <mergeCell ref="C287:D287"/>
    <mergeCell ref="C288:D288"/>
    <mergeCell ref="A270:B270"/>
    <mergeCell ref="A271:B271"/>
    <mergeCell ref="A272:B272"/>
    <mergeCell ref="A273:B273"/>
    <mergeCell ref="A274:B274"/>
    <mergeCell ref="A275:B275"/>
    <mergeCell ref="D260:E261"/>
    <mergeCell ref="F260:F261"/>
    <mergeCell ref="A267:B267"/>
    <mergeCell ref="D267:E267"/>
    <mergeCell ref="A268:B268"/>
    <mergeCell ref="A269:B269"/>
    <mergeCell ref="A253:F253"/>
    <mergeCell ref="A254:F254"/>
    <mergeCell ref="B256:B258"/>
    <mergeCell ref="C256:F256"/>
    <mergeCell ref="C257:F257"/>
    <mergeCell ref="C258:F258"/>
    <mergeCell ref="A240:B240"/>
    <mergeCell ref="A241:B241"/>
    <mergeCell ref="A242:B242"/>
    <mergeCell ref="B245:B248"/>
    <mergeCell ref="C251:D251"/>
    <mergeCell ref="C252:D252"/>
    <mergeCell ref="A234:B234"/>
    <mergeCell ref="A235:B235"/>
    <mergeCell ref="A236:B236"/>
    <mergeCell ref="A237:B237"/>
    <mergeCell ref="A238:B238"/>
    <mergeCell ref="A239:B239"/>
    <mergeCell ref="D224:E225"/>
    <mergeCell ref="F224:F225"/>
    <mergeCell ref="A231:B231"/>
    <mergeCell ref="D231:E231"/>
    <mergeCell ref="A232:B232"/>
    <mergeCell ref="A233:B233"/>
    <mergeCell ref="A217:F217"/>
    <mergeCell ref="A218:F218"/>
    <mergeCell ref="B220:B222"/>
    <mergeCell ref="C220:F220"/>
    <mergeCell ref="C221:F221"/>
    <mergeCell ref="C222:F222"/>
    <mergeCell ref="A204:B204"/>
    <mergeCell ref="A205:B205"/>
    <mergeCell ref="A206:B206"/>
    <mergeCell ref="B209:B212"/>
    <mergeCell ref="C215:D215"/>
    <mergeCell ref="C216:D216"/>
    <mergeCell ref="A198:B198"/>
    <mergeCell ref="A199:B199"/>
    <mergeCell ref="A200:B200"/>
    <mergeCell ref="A201:B201"/>
    <mergeCell ref="A202:B202"/>
    <mergeCell ref="A203:B203"/>
    <mergeCell ref="D188:E189"/>
    <mergeCell ref="F188:F189"/>
    <mergeCell ref="A195:B195"/>
    <mergeCell ref="D195:E195"/>
    <mergeCell ref="A196:B196"/>
    <mergeCell ref="A197:B197"/>
    <mergeCell ref="A181:F181"/>
    <mergeCell ref="A182:F182"/>
    <mergeCell ref="B184:B186"/>
    <mergeCell ref="C184:F184"/>
    <mergeCell ref="C185:F185"/>
    <mergeCell ref="C186:F186"/>
    <mergeCell ref="A168:B168"/>
    <mergeCell ref="A169:B169"/>
    <mergeCell ref="A170:B170"/>
    <mergeCell ref="B173:B176"/>
    <mergeCell ref="C179:D179"/>
    <mergeCell ref="C180:D180"/>
    <mergeCell ref="A162:B162"/>
    <mergeCell ref="A163:B163"/>
    <mergeCell ref="A164:B164"/>
    <mergeCell ref="A165:B165"/>
    <mergeCell ref="A166:B166"/>
    <mergeCell ref="A167:B167"/>
    <mergeCell ref="D152:E153"/>
    <mergeCell ref="F152:F153"/>
    <mergeCell ref="A159:B159"/>
    <mergeCell ref="D159:E159"/>
    <mergeCell ref="A160:B160"/>
    <mergeCell ref="A161:B161"/>
    <mergeCell ref="A145:F145"/>
    <mergeCell ref="A146:F146"/>
    <mergeCell ref="B148:B150"/>
    <mergeCell ref="C148:F148"/>
    <mergeCell ref="C149:F149"/>
    <mergeCell ref="C150:F150"/>
    <mergeCell ref="A132:B132"/>
    <mergeCell ref="A133:B133"/>
    <mergeCell ref="A134:B134"/>
    <mergeCell ref="B137:B140"/>
    <mergeCell ref="C143:D143"/>
    <mergeCell ref="C144:D144"/>
    <mergeCell ref="A126:B126"/>
    <mergeCell ref="A127:B127"/>
    <mergeCell ref="A128:B128"/>
    <mergeCell ref="A129:B129"/>
    <mergeCell ref="A130:B130"/>
    <mergeCell ref="A131:B131"/>
    <mergeCell ref="D116:E117"/>
    <mergeCell ref="F116:F117"/>
    <mergeCell ref="A123:B123"/>
    <mergeCell ref="D123:E123"/>
    <mergeCell ref="A124:B124"/>
    <mergeCell ref="A125:B125"/>
    <mergeCell ref="A109:F109"/>
    <mergeCell ref="A110:F110"/>
    <mergeCell ref="B112:B114"/>
    <mergeCell ref="C112:F112"/>
    <mergeCell ref="C113:F113"/>
    <mergeCell ref="C114:F114"/>
    <mergeCell ref="A96:B96"/>
    <mergeCell ref="A97:B97"/>
    <mergeCell ref="A98:B98"/>
    <mergeCell ref="B101:B104"/>
    <mergeCell ref="C107:D107"/>
    <mergeCell ref="C108:D108"/>
    <mergeCell ref="A90:B90"/>
    <mergeCell ref="A91:B91"/>
    <mergeCell ref="A92:B92"/>
    <mergeCell ref="A93:B93"/>
    <mergeCell ref="A94:B94"/>
    <mergeCell ref="A95:B95"/>
    <mergeCell ref="D80:E81"/>
    <mergeCell ref="F80:F81"/>
    <mergeCell ref="A87:B87"/>
    <mergeCell ref="D87:E87"/>
    <mergeCell ref="A88:B88"/>
    <mergeCell ref="A89:B89"/>
    <mergeCell ref="A73:F73"/>
    <mergeCell ref="A74:F74"/>
    <mergeCell ref="B76:B78"/>
    <mergeCell ref="C76:F76"/>
    <mergeCell ref="C77:F77"/>
    <mergeCell ref="C78:F78"/>
    <mergeCell ref="A60:B60"/>
    <mergeCell ref="A61:B61"/>
    <mergeCell ref="A62:B62"/>
    <mergeCell ref="B65:B68"/>
    <mergeCell ref="C71:D71"/>
    <mergeCell ref="C72:D72"/>
    <mergeCell ref="A54:B54"/>
    <mergeCell ref="A55:B55"/>
    <mergeCell ref="A56:B56"/>
    <mergeCell ref="A57:B57"/>
    <mergeCell ref="A58:B58"/>
    <mergeCell ref="A59:B59"/>
    <mergeCell ref="D44:E45"/>
    <mergeCell ref="F44:F45"/>
    <mergeCell ref="A51:B51"/>
    <mergeCell ref="D51:E51"/>
    <mergeCell ref="A52:B52"/>
    <mergeCell ref="A53:B53"/>
    <mergeCell ref="A37:F37"/>
    <mergeCell ref="A38:F38"/>
    <mergeCell ref="B40:B42"/>
    <mergeCell ref="C40:F40"/>
    <mergeCell ref="C41:F41"/>
    <mergeCell ref="C42:F42"/>
    <mergeCell ref="A1:F1"/>
    <mergeCell ref="A2:F2"/>
    <mergeCell ref="B4:B6"/>
    <mergeCell ref="C4:F4"/>
    <mergeCell ref="C5:F5"/>
    <mergeCell ref="C6:F6"/>
    <mergeCell ref="A24:B24"/>
    <mergeCell ref="A25:B25"/>
    <mergeCell ref="A26:B26"/>
    <mergeCell ref="B29:B32"/>
    <mergeCell ref="C35:D35"/>
    <mergeCell ref="C36:D36"/>
    <mergeCell ref="A18:B18"/>
    <mergeCell ref="A19:B19"/>
    <mergeCell ref="A20:B20"/>
    <mergeCell ref="A21:B21"/>
    <mergeCell ref="A22:B22"/>
    <mergeCell ref="A23:B23"/>
    <mergeCell ref="D8:E9"/>
    <mergeCell ref="F8:F9"/>
    <mergeCell ref="A15:B15"/>
    <mergeCell ref="D15:E15"/>
    <mergeCell ref="A16:B16"/>
    <mergeCell ref="A17:B17"/>
  </mergeCells>
  <dataValidations count="1">
    <dataValidation type="list" allowBlank="1" showInputMessage="1" showErrorMessage="1" sqref="C13 C49 C85 C121 C157 C193 C229 C265 C301 C337 C373 C409 C445 C481 C517 C553 C589 C625 C661 C697 C733 C769 C805 C841 C877 C913 C949 C985 C1021 C1057 C1093 C1129 C1165 C1201 C1237 C1273 C1309 C1345 C1381 C1417 C1453 C1489 C1525 C1561 C1597 C1633 C1669 C1705 C1741 C1777 C1813">
      <formula1>д1</formula1>
    </dataValidation>
  </dataValidations>
  <pageMargins left="0.39370078740157483" right="0" top="0" bottom="0" header="0.31496062992125984" footer="0.31496062992125984"/>
  <pageSetup paperSize="9" scale="26" orientation="portrait" r:id="rId1"/>
  <rowBreaks count="51" manualBreakCount="51">
    <brk id="36" max="5" man="1"/>
    <brk id="72" max="5" man="1"/>
    <brk id="108" max="5" man="1"/>
    <brk id="144" max="5" man="1"/>
    <brk id="180" max="5" man="1"/>
    <brk id="216" max="5" man="1"/>
    <brk id="252" max="5" man="1"/>
    <brk id="288" max="5" man="1"/>
    <brk id="324" max="5" man="1"/>
    <brk id="360" max="5" man="1"/>
    <brk id="396" max="5" man="1"/>
    <brk id="432" max="5" man="1"/>
    <brk id="468" max="5" man="1"/>
    <brk id="504" max="5" man="1"/>
    <brk id="540" max="5" man="1"/>
    <brk id="576" max="5" man="1"/>
    <brk id="612" max="5" man="1"/>
    <brk id="648" max="5" man="1"/>
    <brk id="684" max="5" man="1"/>
    <brk id="720" max="5" man="1"/>
    <brk id="756" max="5" man="1"/>
    <brk id="792" max="5" man="1"/>
    <brk id="828" max="5" man="1"/>
    <brk id="864" max="5" man="1"/>
    <brk id="900" max="5" man="1"/>
    <brk id="936" max="5" man="1"/>
    <brk id="972" max="5" man="1"/>
    <brk id="1008" max="5" man="1"/>
    <brk id="1044" max="5" man="1"/>
    <brk id="1080" max="5" man="1"/>
    <brk id="1116" max="5" man="1"/>
    <brk id="1152" max="5" man="1"/>
    <brk id="1188" max="5" man="1"/>
    <brk id="1224" max="5" man="1"/>
    <brk id="1260" max="5" man="1"/>
    <brk id="1296" max="5" man="1"/>
    <brk id="1332" max="5" man="1"/>
    <brk id="1368" max="5" man="1"/>
    <brk id="1404" max="5" man="1"/>
    <brk id="1440" max="5" man="1"/>
    <brk id="1476" max="5" man="1"/>
    <brk id="1512" max="5" man="1"/>
    <brk id="1548" max="5" man="1"/>
    <brk id="1584" max="5" man="1"/>
    <brk id="1620" max="5" man="1"/>
    <brk id="1656" max="5" man="1"/>
    <brk id="1692" max="5" man="1"/>
    <brk id="1728" max="5" man="1"/>
    <brk id="1764" max="5" man="1"/>
    <brk id="1800" max="5" man="1"/>
    <brk id="183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 (2)</vt:lpstr>
      <vt:lpstr>'ЛОТЫ (2)'!Область_печати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Алексей М. Мосунов</cp:lastModifiedBy>
  <dcterms:created xsi:type="dcterms:W3CDTF">2020-02-14T13:44:52Z</dcterms:created>
  <dcterms:modified xsi:type="dcterms:W3CDTF">2020-03-03T08:35:20Z</dcterms:modified>
</cp:coreProperties>
</file>